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63\"/>
    </mc:Choice>
  </mc:AlternateContent>
  <bookViews>
    <workbookView xWindow="0" yWindow="0" windowWidth="7050" windowHeight="9210" firstSheet="2" activeTab="2"/>
  </bookViews>
  <sheets>
    <sheet name="Asignavimų valdydojai" sheetId="6" state="hidden" r:id="rId1"/>
    <sheet name="SPSIS" sheetId="17" state="hidden" r:id="rId2"/>
    <sheet name="Ataskaita" sheetId="15" r:id="rId3"/>
    <sheet name="9 programa" sheetId="19" r:id="rId4"/>
  </sheets>
  <definedNames>
    <definedName name="_xlnm.Print_Area" localSheetId="3">'9 programa'!$A$1:$L$41</definedName>
    <definedName name="_xlnm.Print_Area" localSheetId="2">Ataskaita!$A$1:$G$35</definedName>
    <definedName name="_xlnm.Print_Titles" localSheetId="3">'9 programa'!$4:$6</definedName>
  </definedNames>
  <calcPr calcId="191029"/>
</workbook>
</file>

<file path=xl/calcChain.xml><?xml version="1.0" encoding="utf-8"?>
<calcChain xmlns="http://schemas.openxmlformats.org/spreadsheetml/2006/main">
  <c r="F41" i="19" l="1"/>
  <c r="E41" i="19"/>
  <c r="D41" i="19"/>
  <c r="C41" i="19"/>
  <c r="G34" i="19"/>
  <c r="F34" i="19"/>
  <c r="E34" i="19"/>
  <c r="D34" i="19"/>
  <c r="G32" i="19"/>
  <c r="F32" i="19"/>
  <c r="E32" i="19"/>
  <c r="D32" i="19"/>
  <c r="G30" i="19"/>
  <c r="F30" i="19"/>
  <c r="E30" i="19"/>
  <c r="D30" i="19"/>
  <c r="G28" i="19"/>
  <c r="F28" i="19"/>
  <c r="E28" i="19"/>
  <c r="D28" i="19"/>
  <c r="G24" i="19"/>
  <c r="F24" i="19"/>
  <c r="E24" i="19"/>
  <c r="D24" i="19"/>
  <c r="G20" i="19"/>
  <c r="F20" i="19"/>
  <c r="E20" i="19"/>
  <c r="D20" i="19"/>
  <c r="G19" i="19"/>
  <c r="F19" i="19"/>
  <c r="E19" i="19"/>
  <c r="D19" i="19"/>
  <c r="G17" i="19"/>
  <c r="F17" i="19"/>
  <c r="E17" i="19"/>
  <c r="D17" i="19"/>
  <c r="D15" i="19" s="1"/>
  <c r="G15" i="19"/>
  <c r="F15" i="19"/>
  <c r="E15" i="19"/>
  <c r="G13" i="19"/>
  <c r="F13" i="19"/>
  <c r="E13" i="19"/>
  <c r="D13" i="19"/>
  <c r="G10" i="19"/>
  <c r="G9" i="19" s="1"/>
  <c r="G8" i="19" s="1"/>
  <c r="G7" i="19" s="1"/>
  <c r="F10" i="19"/>
  <c r="F9" i="19" s="1"/>
  <c r="F8" i="19" s="1"/>
  <c r="F7" i="19" s="1"/>
  <c r="E10" i="19"/>
  <c r="E9" i="19" s="1"/>
  <c r="E8" i="19" s="1"/>
  <c r="E7" i="19" s="1"/>
  <c r="D10" i="19"/>
  <c r="D9" i="19" l="1"/>
  <c r="D8" i="19" s="1"/>
  <c r="D7" i="19" s="1"/>
  <c r="H35" i="17"/>
  <c r="G35" i="17"/>
  <c r="F35" i="17"/>
  <c r="E35" i="17"/>
  <c r="H27" i="17"/>
  <c r="G27" i="17"/>
  <c r="F27" i="17"/>
  <c r="E27" i="17"/>
  <c r="H25" i="17"/>
  <c r="G25" i="17"/>
  <c r="F25" i="17"/>
  <c r="E25" i="17"/>
  <c r="H23" i="17"/>
  <c r="G23" i="17"/>
  <c r="F23" i="17"/>
  <c r="E23" i="17"/>
  <c r="H21" i="17"/>
  <c r="G21" i="17"/>
  <c r="F21" i="17"/>
  <c r="E21" i="17"/>
  <c r="H19" i="17"/>
  <c r="H17" i="17" s="1"/>
  <c r="H9" i="17" s="1"/>
  <c r="H8" i="17" s="1"/>
  <c r="H7" i="17" s="1"/>
  <c r="G19" i="17"/>
  <c r="G17" i="17" s="1"/>
  <c r="F19" i="17"/>
  <c r="F17" i="17" s="1"/>
  <c r="E19" i="17"/>
  <c r="E17" i="17" s="1"/>
  <c r="H14" i="17"/>
  <c r="G14" i="17"/>
  <c r="F14" i="17"/>
  <c r="E14" i="17"/>
  <c r="H12" i="17"/>
  <c r="G12" i="17"/>
  <c r="F12" i="17"/>
  <c r="E12" i="17"/>
  <c r="H10" i="17"/>
  <c r="G10" i="17"/>
  <c r="F10" i="17"/>
  <c r="E10" i="17"/>
  <c r="G9" i="17" l="1"/>
  <c r="G8" i="17" s="1"/>
  <c r="G7" i="17" s="1"/>
  <c r="F9" i="17"/>
  <c r="F8" i="17" s="1"/>
  <c r="F7" i="17" s="1"/>
  <c r="E9" i="17"/>
  <c r="E8" i="17" s="1"/>
  <c r="E7" i="17" s="1"/>
</calcChain>
</file>

<file path=xl/sharedStrings.xml><?xml version="1.0" encoding="utf-8"?>
<sst xmlns="http://schemas.openxmlformats.org/spreadsheetml/2006/main" count="305" uniqueCount="161">
  <si>
    <t>Asignavimų valdytojo kodas</t>
  </si>
  <si>
    <t>SB</t>
  </si>
  <si>
    <t>09</t>
  </si>
  <si>
    <t>Finansavimo šaltinių suvestinė</t>
  </si>
  <si>
    <t>Kurti pažangią ir pilietišką visuomenę, skatinant jaunimo ir su jaunimu dirbančių organizacijų veiklą, iniciatyvas ir dalyvavimą visuomeninėje veikloje</t>
  </si>
  <si>
    <t>Aktyvinti  jaunimo ir su jaunimu dirbančių organizacijų veiklą</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</si>
  <si>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</si>
  <si>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</si>
  <si>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</si>
  <si>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</si>
  <si>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</si>
  <si>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</si>
  <si>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</si>
  <si>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</si>
  <si>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</si>
  <si>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tūkst. Eur</t>
  </si>
  <si>
    <t>Klaipėdos jaunimo įvaizdžio stiprinimas</t>
  </si>
  <si>
    <t>Institucinių ir iniciatyvų projektų dalinis finansavimas</t>
  </si>
  <si>
    <t>Informacija apie pasiektus rezultatus, duomenys apie programai skirtų asignavimų panaudojimo tikslingumą</t>
  </si>
  <si>
    <t>Priežastys, dėl kurių planuotos rodiklių reikšmės nepasiektos</t>
  </si>
  <si>
    <t xml:space="preserve">STRATEGINIO VEIKLOS PLANO VYKDYMO ATASKAITA </t>
  </si>
  <si>
    <t>(JAUNIMO POLITIKOS PLĖTROS PROGRAMA (NR. 09))</t>
  </si>
  <si>
    <t>ĮVYKDYMO ATASKAITA</t>
  </si>
  <si>
    <t>(pagal planą arba geriau);</t>
  </si>
  <si>
    <t>iš dalies įvykdyta –</t>
  </si>
  <si>
    <t>(blogiau, nei planuota).</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</si>
  <si>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įgyvendinimo lygį:</t>
    </r>
  </si>
  <si>
    <t>1) priemonė laikoma visiškai įvykdyta, jei pasiektos visos planuotų ataskaitiniais metais vertinimo  kriterijų reikšmės;</t>
  </si>
  <si>
    <t>2) priemonė laikoma iš dalies įvykdyta, jei pasiekta mažiau vertinimo kriterijų reikšmių, nei planuota ataskaitiniais metais;</t>
  </si>
  <si>
    <t>3) priemonė laikoma neįvykdyta, jei nepasiekta nė viena planuoto ataskaitinių metų produkto kriterijaus reikšmė.</t>
  </si>
  <si>
    <t>faktiškai įvykdytos –</t>
  </si>
  <si>
    <t>Tarptautinio ir nacionalinio bendradarbiavimo plėtojimas</t>
  </si>
  <si>
    <t>Konkurso metu gautos 73 paraiškos, buvo sudarytos sąlygos pateikti paraiškas internetu naudojantis e.paslaugomis. Vertinimo komisija atrinko 40 studentų, su kuriais buvo pasirašytos sutartys ir suteiktos 10 mėnesių stipendijos.</t>
  </si>
  <si>
    <t>Europos jaunimo sostinės 2021 m. programos įgyvendinimas</t>
  </si>
  <si>
    <t>III ketvirtyje paskirstytos 5 Klaipėdos miesto savivaldybės premijos Klaipėdos universiteto absolventams ir 10 premijų Klaipėdos aukštųjų mokyklų absolventams.</t>
  </si>
  <si>
    <t>Klaipėdos jaunimo situacijos tyrimo parengimas</t>
  </si>
  <si>
    <t>Pritraukta savanorių</t>
  </si>
  <si>
    <t>Viešųjų pirkimo būdu nupirkta Jaunimo savanoriškos tarnybos įgyvendinimo veikla. Įgyvendinant šia priemone buvo sudarytos 6 savanoriškos sutartys, suorganizuotas 1 susitikimas su jaunimo organizacijomis, kurio metu buvo pristatyta Jaunimo savanoriškа tarnyba.</t>
  </si>
  <si>
    <t>Kodas</t>
  </si>
  <si>
    <t>METINIO VEIKLOS PLANO VYKDYMO ATASKAITA</t>
  </si>
  <si>
    <t>Asign. valdytojas</t>
  </si>
  <si>
    <t>Asignavimai</t>
  </si>
  <si>
    <t>Patvirtintas asignavimų planas</t>
  </si>
  <si>
    <t>Patikslintas asignavimų planas</t>
  </si>
  <si>
    <t>Iš viso gauta asignavimų</t>
  </si>
  <si>
    <t>Likutis</t>
  </si>
  <si>
    <t>Efekto /Rezultato /Produkto</t>
  </si>
  <si>
    <t>Rodiklis</t>
  </si>
  <si>
    <t>Mato vnt.</t>
  </si>
  <si>
    <t>2019</t>
  </si>
  <si>
    <t>Planas</t>
  </si>
  <si>
    <t>Faktas</t>
  </si>
  <si>
    <t>Jaunimo politikos plėtros programa</t>
  </si>
  <si>
    <t>09.01.</t>
  </si>
  <si>
    <t>Jaunų žmonių, dalyvaujančių iš savivaldybės biudžeto finansuojamų projektų veiklose, skaičius</t>
  </si>
  <si>
    <t>vnt.</t>
  </si>
  <si>
    <t>8 500,00</t>
  </si>
  <si>
    <t>16 377,00</t>
  </si>
  <si>
    <t>09.01.01.</t>
  </si>
  <si>
    <t>09.01.01.01.</t>
  </si>
  <si>
    <t>Jaunimo ir su jaunimu dirbančių organizacijų bei jų iniciatyvų skatinimas</t>
  </si>
  <si>
    <t>Iš dalies finansuota projektų</t>
  </si>
  <si>
    <t>skaičius</t>
  </si>
  <si>
    <t>Konkurso meyu iš pateiktų 32 paraiškų atrinkta ir dalinai finansuota 18 jaunimo projektų paraiškų. Projektai susiję su savanorystės skatinimu, pilietiškumo didinimu, neįgaliųjų integracija, tarptautinio kultūringumo didinimu. Iš viso projektuose sudalyvavo 13 777 jaunų žmonių.</t>
  </si>
  <si>
    <t>09.01.01.02.</t>
  </si>
  <si>
    <t>Suorganizuota renginių</t>
  </si>
  <si>
    <r>
      <t xml:space="preserve">Suorganizuoi renginiai: 1) </t>
    </r>
    <r>
      <rPr>
        <i/>
        <sz val="12"/>
        <color rgb="FF000000"/>
        <rFont val="Times New Roman"/>
        <family val="1"/>
        <charset val="186"/>
      </rPr>
      <t>studijų ir karjeros paroda „Studijų regata“</t>
    </r>
    <r>
      <rPr>
        <sz val="12"/>
        <color rgb="FF000000"/>
        <rFont val="Times New Roman"/>
        <family val="1"/>
        <charset val="186"/>
      </rPr>
      <t xml:space="preserve">, renginyje dalyvavo visos Klaipėdos ir kitų miestų aukštosios mokyklos, 10 Klaipėdos įmonių, 4 tūkst. jaunuolių; 2) </t>
    </r>
    <r>
      <rPr>
        <i/>
        <sz val="12"/>
        <color rgb="FF000000"/>
        <rFont val="Times New Roman"/>
        <family val="1"/>
        <charset val="186"/>
      </rPr>
      <t>bėgimas „Nuspalvink Klaipėdą“ (Spalvų bėgimas),</t>
    </r>
    <r>
      <rPr>
        <sz val="12"/>
        <color rgb="FF000000"/>
        <rFont val="Times New Roman"/>
        <family val="1"/>
        <charset val="186"/>
      </rPr>
      <t xml:space="preserve"> kuriame dalyvavo apie 300 Klaipėdos gyventojų; 3) </t>
    </r>
    <r>
      <rPr>
        <i/>
        <sz val="12"/>
        <color rgb="FF000000"/>
        <rFont val="Times New Roman"/>
        <family val="1"/>
        <charset val="186"/>
      </rPr>
      <t>Jaunimo savaitgalis „Jaunimo piknikas prie jūros“</t>
    </r>
    <r>
      <rPr>
        <sz val="12"/>
        <color rgb="FF000000"/>
        <rFont val="Times New Roman"/>
        <family val="1"/>
        <charset val="186"/>
      </rPr>
      <t xml:space="preserve">, kurio metu vyko diskusija „Kaip atrasti save?“, bendradarbiauta su jaunaisiais menininkais, renginyje dalyvavo apie 200 asmenų; 4) </t>
    </r>
    <r>
      <rPr>
        <i/>
        <sz val="12"/>
        <color rgb="FF000000"/>
        <rFont val="Times New Roman"/>
        <family val="1"/>
        <charset val="186"/>
      </rPr>
      <t>Studentiškas pirmadienis</t>
    </r>
    <r>
      <rPr>
        <sz val="12"/>
        <color rgb="FF000000"/>
        <rFont val="Times New Roman"/>
        <family val="1"/>
        <charset val="186"/>
      </rPr>
      <t xml:space="preserve">, renginys skirtas mokslo metų pradžios šventei, renginyje dalyvavo apie 300 asmenų; 5) </t>
    </r>
    <r>
      <rPr>
        <i/>
        <sz val="12"/>
        <color rgb="FF000000"/>
        <rFont val="Times New Roman"/>
        <family val="1"/>
        <charset val="186"/>
      </rPr>
      <t>Klaipėdos miesto jaunimo apdovanojimai</t>
    </r>
    <r>
      <rPr>
        <sz val="12"/>
        <color rgb="FF000000"/>
        <rFont val="Times New Roman"/>
        <family val="1"/>
        <charset val="186"/>
      </rPr>
      <t xml:space="preserve"> - renginio metu buvo nominuotas jaunimas, jaunimo ir su jaunimu dirbančios organizacijos, partneriai, išdalinta 11 laimėjimų, dalyvavo apie 200 kviestinių svečių.</t>
    </r>
  </si>
  <si>
    <t>09.01.01.03.</t>
  </si>
  <si>
    <t>Jaunimo pritraukimas į Klaipėdos miestą</t>
  </si>
  <si>
    <t>Stipendijų skyrimas gabiems ir talentingiems Klaipėdos aukštųjų mokyklų 1 kurso studentams</t>
  </si>
  <si>
    <t>Skirta stipendijų</t>
  </si>
  <si>
    <t>09.01.01.03</t>
  </si>
  <si>
    <t>Dalyvavimas Vakarų Lietuvos regiono renginyje „Jaunimo vasaros akademija“</t>
  </si>
  <si>
    <t>Dalyvių skaičius išvažiuojamajame renginyje</t>
  </si>
  <si>
    <t>Dalyvauta Jaunimo vasaros akademijoje Klaipėdos rajone kartu su 13 jaunų žmonių komanda. Tris dienas vykusioje akademijoje jaunimas dalyvavo įvairiose darbo grupėse, rodė meistriškumą kūrybinėse užduotyse bei rungtyniavo sportiniuose užsiėmimuose. Renginio uždarymo dieną Klaipėdos komanda perėmė iš Klaipėdos rajono savivaldybės mero Jaunimo vasaros akademijos vėliavą. 2020 m. renginys bus organizuojamas Klaipėdos mieste.</t>
  </si>
  <si>
    <t>09.01.01.04.</t>
  </si>
  <si>
    <t>09.01.01.04.02.</t>
  </si>
  <si>
    <t>Pasiruošimas konkursui „Europos jaunimo sostinė 2021 m.“</t>
  </si>
  <si>
    <t>Įgyvendinta programos platformų</t>
  </si>
  <si>
    <t>2019 m. Europos jaunimo sostinės programa nebuvo sudaryta, nes užtruko Europos jaunimo sostinės įgyvendinimo modelio kūrimas. Pasirinkus kitokį įgyvendinimo modelį, negu nurodytas paraiškoje, atsirado poreikis sukurti tvarkas, kurios leistų sėkmingai toliau įgyvendinti projektą. Šiuo atveju buvo vykdomas Europos jaunimo sostinės projekto viešinimas, bet platformų renginiai nebuvo neįgyvendinami.</t>
  </si>
  <si>
    <t>Įgyvendinta programa</t>
  </si>
  <si>
    <t>proc.</t>
  </si>
  <si>
    <t xml:space="preserve">Sudaryta Europos jaunimo sostinės 2021 m. darbo grupė; parengtas įgyvendinimo modelis; KMT sprendimai „Dėl Europos jaunimo sostinei 2021 m. skirtų projektų dalinio finansavimo iš Klaipėdos miesto savivaldybės biudžeto lėšų tvarkos aprašo patvirtinimo“, „Dėl Europos jaunimo sostinės tarybos nuostatų patvirtinimo“; parengti kiti dokumentai, reikalingi Europos jaunimo sostinei 2021 m. įgyvendinti (projektų vertinimo ekspertų atrankos aprašas, ekspertų darbo reglamentas;vertinimo kriterijų aprašas ir kt.); paskelbtas Europos jaunimo sostinės administravimo konkursas; dalyvauta 5 tarptautiniuose, 6 nacionaliniuose renginiuose renginiuose, kuriuose buvo pristatoma Europos jaunimo sostinės vizija; įgyvendintas Europos jaunimo sostinės administravimo, koordinavimo ir viešinimo konkursas. 
</t>
  </si>
  <si>
    <t>09.01.01.04.03.</t>
  </si>
  <si>
    <t>Klaipėdos miesto atstovavimas tarptautiniuose ir nacionaliniuose  jaunimo renginiuose</t>
  </si>
  <si>
    <t>Dalyvių</t>
  </si>
  <si>
    <t>Renginių</t>
  </si>
  <si>
    <t>Dalyvauta tarptautiniuose renginiuose, kuriuose buvo pristatoma Europos jaunimo sostinės vizija. Iš viso 6 renginiai (Tarptautinis jaunimo renginys Kaliningrade, Baltijos miestų sąjungos Jaunimo komisijos susitikimas Danijoje, Baltijos miestų sąjungos generalinėje asamblėja Lietuvoje, Erasmus+ projektas „Youth, cities and involvement“, Europos jaunimo sostinės 2022 m. apdovanojimai Prancūzijoje,  projekto ‚CaSYpot“  konferencija Švedijoje.)</t>
  </si>
  <si>
    <t>09.01.01.05.</t>
  </si>
  <si>
    <t>Premijų už miestui aktualius ir pritaikomuosius darbus skyrimas Klaipėdos aukštųjų ir profesinių mokyklų absolventams</t>
  </si>
  <si>
    <t>09.01.01.05.01.</t>
  </si>
  <si>
    <t>Paskirta premijų</t>
  </si>
  <si>
    <t>09.01.01.07.</t>
  </si>
  <si>
    <t>09.01.01.07.01.</t>
  </si>
  <si>
    <t>Atlikta tyrimų</t>
  </si>
  <si>
    <t>Parengta Klaipėdos jaunų žmonių dalyvavimo situacijos analizė. Analizė pristatyti Klaipėdos jaunimui bei organizacijoms. Remiantis atlikta analize gautos rekomendacijos kaip stiprinti jaunimo dalyvavimą įvairiose miesto srityse. Į rekomendacijas bus atsižvelgiama sudarant Jaunimo reikalų tarybos 2020 m. veiklos planą.</t>
  </si>
  <si>
    <t>09.01.01.11.</t>
  </si>
  <si>
    <t>Jaunimo savanoriškos tarnybos įgyvendinimas</t>
  </si>
  <si>
    <t>09.01.01.11.01.</t>
  </si>
  <si>
    <t>*Pagal Klaipėdos miesto savivaldybės tarybos 2019 m. sausio 31 d. sprendimą Nr. T2-19</t>
  </si>
  <si>
    <t>**Pagal Klaipėdos miesto savivaldybės tarybos 2019 m. spalio 25 d. sprendimą Nr. T2-248</t>
  </si>
  <si>
    <t>ES</t>
  </si>
  <si>
    <t>Europos Sąjungos paramos lėšos</t>
  </si>
  <si>
    <t>Savivaldybės biudžeto</t>
  </si>
  <si>
    <t>IŠ VISO:</t>
  </si>
  <si>
    <t>JAUNIMO POLITIKOS PLĖTROS PROGRAMA (NR. 09)</t>
  </si>
  <si>
    <t xml:space="preserve">2020 M. KLAIPĖDOS MIESTO SAVIVALDYBĖS </t>
  </si>
  <si>
    <r>
      <t xml:space="preserve">Asignavimų valdytoja –  </t>
    </r>
    <r>
      <rPr>
        <sz val="12"/>
        <rFont val="Times New Roman"/>
        <family val="1"/>
      </rPr>
      <t>Klaipėdos miesto savivaldybės administracija</t>
    </r>
    <r>
      <rPr>
        <b/>
        <sz val="12"/>
        <rFont val="Times New Roman"/>
        <family val="1"/>
      </rPr>
      <t xml:space="preserve">
</t>
    </r>
  </si>
  <si>
    <t>JAUNIMO POLITIKOS PLĖTROS PROGRAMOS (NR. 9)</t>
  </si>
  <si>
    <t>SP lėšos</t>
  </si>
  <si>
    <t>2020</t>
  </si>
  <si>
    <t>Pastaba</t>
  </si>
  <si>
    <t>9 000,00</t>
  </si>
  <si>
    <t>15 000,00</t>
  </si>
  <si>
    <t>09.01.01.01.01.</t>
  </si>
  <si>
    <t>16,00</t>
  </si>
  <si>
    <t>23,00</t>
  </si>
  <si>
    <t>2020 m.: Finansuoti 23 jaunimo ir su jaunimu dirbančių organizacijų projektai.</t>
  </si>
  <si>
    <t>09.01.01.01.02.</t>
  </si>
  <si>
    <t>Projektų, teikiamų nacionaliniams ir tarptautiniams konkursams, bendrasis finansavimas</t>
  </si>
  <si>
    <t>Bendrai finansuota projektų</t>
  </si>
  <si>
    <t>1,00</t>
  </si>
  <si>
    <t>0,00</t>
  </si>
  <si>
    <t>09.01.01.02.01.</t>
  </si>
  <si>
    <t>5,00</t>
  </si>
  <si>
    <t>4,00</t>
  </si>
  <si>
    <t>09.01.01.03.02.</t>
  </si>
  <si>
    <t>40,00</t>
  </si>
  <si>
    <t>32,00</t>
  </si>
  <si>
    <t>09.01.01.03.03.</t>
  </si>
  <si>
    <t>Dalyvių skaičius nacionaliniuose renginiuose</t>
  </si>
  <si>
    <t>Dalyvauta tarptautiniuose renginiuose</t>
  </si>
  <si>
    <t>Dalyvių tarptautiniuose renginiuose</t>
  </si>
  <si>
    <t>Dalyvių nacionaliniuose renginiuose</t>
  </si>
  <si>
    <t>09.01.01.04.04.</t>
  </si>
  <si>
    <t>SB(L)</t>
  </si>
  <si>
    <t>09.01.01.04.05.</t>
  </si>
  <si>
    <t>Tarptautinio projekto „Miestai jaunimui“ („Cities for youth“) įgyvendinimas</t>
  </si>
  <si>
    <t>Dalyvauta renginiuose</t>
  </si>
  <si>
    <t>15,00</t>
  </si>
  <si>
    <t>2020 m.: Skirtos 5 premijos Klaipėdos universiteto ir 10 premijų kitų aukštųjų mokyklų absolventams.</t>
  </si>
  <si>
    <t>09.01.01.09.</t>
  </si>
  <si>
    <t>Atvirų jaunimo erdvių steigimas</t>
  </si>
  <si>
    <t>09.01.01.09.01.</t>
  </si>
  <si>
    <t>asm.</t>
  </si>
  <si>
    <t>Programų lėšų likučių laikinai laisvos lėšos  (apyvartos lėšų likutis)</t>
  </si>
  <si>
    <t>2020 m.: Dėl Covid pandemijos renginiuose nedalyvauta.</t>
  </si>
  <si>
    <t xml:space="preserve">Klaipėdos miesto kasmetiniai renginiai jaunimui </t>
  </si>
  <si>
    <t>2020 m.: Rugsėjo mėn. organizuotas konkursas dėl stipendijų gabiems ir talentingiems I kurso studentams skyrimo. Iš viso gautos 46 paraiškos. Atrinktos tik 32 paraiškos, nes 3 studentai neatitiko administracinio vertinimo, o likusieji turėjo žemesnį, negu nustatytą konkursinį balą. Minimalus balas turėjo būti bent 6. 2021 m. taip gauta mažiau paraiškų. Daroma prielaida, kad tai įvyko dėlto, kad buvo orientuotasi tik į informatikos, technologijų ir inžinerinių mokslo krypčių grupes. Į šias grupes stoja mažiau studentų, negu į socialinius ar humanitarinius mokslus.</t>
  </si>
  <si>
    <r>
      <rPr>
        <sz val="12"/>
        <rFont val="Times New Roman"/>
        <family val="1"/>
        <charset val="186"/>
      </rPr>
      <t>Iš</t>
    </r>
    <r>
      <rPr>
        <b/>
        <sz val="12"/>
        <rFont val="Times New Roman"/>
        <family val="1"/>
        <charset val="186"/>
      </rPr>
      <t xml:space="preserve"> 2020 m.</t>
    </r>
    <r>
      <rPr>
        <sz val="12"/>
        <rFont val="Times New Roman"/>
        <family val="1"/>
      </rPr>
      <t xml:space="preserve"> planuotų įvykdyti 10 priemonių ir papriemonių (kurioms patvirtinti / skirti asignavimai): </t>
    </r>
  </si>
  <si>
    <t>Klaipėdos miesto savivaldybės 2020–2022 m. 
strateginio veiklos plano įgyvendinimo               2020 m. ataskaitos dalis</t>
  </si>
  <si>
    <r>
      <t>Programą vykdė</t>
    </r>
    <r>
      <rPr>
        <sz val="12"/>
        <rFont val="Times New Roman"/>
        <family val="1"/>
      </rPr>
      <t xml:space="preserve"> Jaunimo ir bendruomenių reikalų koordinavimo grupė, vyriausiasis patarėjas D. Petrolevičius.</t>
    </r>
  </si>
  <si>
    <t>neįvykdyta –</t>
  </si>
  <si>
    <t>Efekto / Rezultato / Produkto</t>
  </si>
  <si>
    <t xml:space="preserve">2020 m.: Dėl šalyje susiklosčiusios COVID-19 situacijos, apsispręsta, kad ši priemonė nebus vykdoma, nes nebus galima pasiekti rodiklių. Lėšos perskirstytos kitų programų priemonėms vykdyti. </t>
  </si>
  <si>
    <t>2020 m.: Suorganizuota  studijų paroda „Studijų regata'20“. Renginyje dalyvavo aukštosios ir profesinės mokyklos iš visos Lietuvos. Renginyje dalyvavo apie 3000 mokinių. Rugpjūčio mėn. organizuota Jaunimo savaitė, kurios metu vyko įvairūs renginiai, mokymai, diskusijos skirti jaunimui. Renginių cikle sudalyvavo apie 300 jaunų žmonių. Rugsėjo mėn. organizuota Mokslo metų pradžios šventė studentams. Šventės metu vyko bėgimas „Nuspalvink Klaipėdą“. Renginyje sudalyvavo 100 jaunų žmonių. Lapkričio mėn. įvyko Klaipėdos jaunimo apdovanojimai. Jų metu buvo pagerbti jaunimo atstovai, kurie yra aktyvūs visuomeniniame gyvenime. Iš viso išdalyta 12 nominacijų. Renginys buvo nuotolinis, buvo filmuojamas naujai atidarytame uždarame riedučių parke. Renginys buvo transliuojamas per įvairias socialinio tinklo platformas ir pasiekė apie 6 tūkst. žiūrovų.
Dėl karantino teko atsisakyti atskiro renginio „Nuspalvink Klaipėdą“. Taip pat neįvyko pasiruošimas 2021 m. Studijų regatai. Dėl šių priežasčių buvo sutaupytos programoje numatytos lėšos.</t>
  </si>
  <si>
    <t>2020 m.: Dėl COVID-19 pandemijos renginiuose nedalyvauta.</t>
  </si>
  <si>
    <t>2020 m.: Projekto įgyvendinimas yra sustabdytas dėl COVID-19 situacijos. Erasmus programos skirtos lėšos persikels į kitus metus (buvo planuota gauti 20,2 tūkst. Eur iš ES).</t>
  </si>
  <si>
    <t>2020 m.: Jaunimo vasaros akademija 2020 m.  buvo planuota birželio 10–12 d. Dėl šalyje susiklosčiusios COVID-19 situacijos, renginys birželio mėnesį buvo atšauktas ir perkeltas į 2021 m.</t>
  </si>
  <si>
    <t>2020 m.: Organizuotas socialinio verslumo renginių ciklas; vykdyta mokinių dalyvaujamojo biudžeto mokyklose iniciatyva – atrinktos 5 mokinių idėjos; dalyvauta konferencijoje „Be cool after school“, kur pristatytas Europos jaunimo sostinės projektas; pradėtas kurti Jaunimo žemėlapis; atnaujintas informacinis kubas Atgimimo aikštėje; organizuota: diskusijos apie autizmą, renginys apie ekologiją Jūrų muziejuje, renginys „Jaunimas – jaunimui“ apie verslumą, mokymai apie lytiškumo ugdymą jaunimo darbuotojams, paroda „Špargalkės (r)evoliucija“, mero rinkimų simuliacija, vienas Europos jaunimo sostinės tarybos posėdis, tarptautinis savanorystės ir solidarumo festivalis, hakatonas: potyrių laboratorija, diskusija: „Klaipėdos jaunimas – būsimieji Klaipėdos savivaldos lyderiai?“; prisidėta prie tarptautinės mokslinės konferencijos „Jungtys“ organizavimo; dalyvauta tarptautinėje konferencijoje „Happy City Conference“.</t>
  </si>
  <si>
    <t>2020 m.: Paslaugų teikėjai, kurie įgyvendina šią priemonę suorganizavo konferenciją „Jaunimo galimybės Klaipėdoje“ – 40 dalyvių. Skaitytas pranešimas apie jaunimo savanorišką tarnybą Olimpinio komiteto konferencijoje „Dreams and Teams“ – 60 dalyvių. Klaipėdos jaunimo organizacijoms pristatytos galimybės tapti priimančia organizacija. 100 mokinių informuoti apie galimybę savanoriauti. Pritraukta 15 ilgalaikių ir 5 trumpalaikiai savanoriai.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</si>
</sst>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10427]#,##0.00;\-#,##0.00;&quot;&quot;"/>
  </numFmts>
  <fonts count="18" x14ac:knownFonts="1">
    <font>
      <sz val="10"/>
      <name val="Arial"/>
      <charset val="186"/>
    </font>
    <font>
      <sz val="10"/>
      <name val="Times New Roman"/>
      <family val="1"/>
    </font>
    <font>
      <b/>
      <sz val="10"/>
      <name val="Times New Roman"/>
      <family val="1"/>
    </font>
    <font>
      <sz val="12"/>
      <name val="Times New Roman"/>
      <family val="1"/>
      <charset val="186"/>
    </font>
    <font>
      <sz val="10"/>
      <name val="Arial"/>
      <family val="2"/>
      <charset val="186"/>
    </font>
    <font>
      <sz val="10"/>
      <name val="Times New Roman"/>
      <family val="1"/>
      <charset val="186"/>
    </font>
    <font>
      <sz val="12"/>
      <name val="Times New Roman"/>
      <family val="1"/>
    </font>
    <font>
      <b/>
      <sz val="12"/>
      <name val="Times New Roman"/>
      <family val="1"/>
    </font>
    <font>
      <b/>
      <sz val="12"/>
      <name val="Times New Roman"/>
      <family val="1"/>
      <charset val="186"/>
    </font>
    <font>
      <sz val="11"/>
      <name val="Times New Roman"/>
      <family val="1"/>
      <charset val="186"/>
    </font>
    <font>
      <b/>
      <sz val="11"/>
      <name val="Times New Roman"/>
      <family val="1"/>
      <charset val="186"/>
    </font>
    <font>
      <sz val="12"/>
      <color rgb="FF000000"/>
      <name val="Times New Roman"/>
      <family val="1"/>
      <charset val="186"/>
    </font>
    <font>
      <b/>
      <sz val="10"/>
      <color rgb="FF000000"/>
      <name val="Times New Roman"/>
      <family val="1"/>
      <charset val="186"/>
    </font>
    <font>
      <b/>
      <sz val="12"/>
      <color rgb="FF000000"/>
      <name val="Times New Roman"/>
      <family val="1"/>
      <charset val="186"/>
    </font>
    <font>
      <sz val="10"/>
      <color rgb="FF000000"/>
      <name val="Times New Roman"/>
      <family val="1"/>
      <charset val="186"/>
    </font>
    <font>
      <i/>
      <sz val="12"/>
      <color rgb="FF000000"/>
      <name val="Times New Roman"/>
      <family val="1"/>
      <charset val="186"/>
    </font>
    <font>
      <sz val="10"/>
      <color theme="0"/>
      <name val="Times New Roman"/>
      <family val="1"/>
      <charset val="186"/>
    </font>
    <font>
      <sz val="10"/>
      <color rgb="FFFF0000"/>
      <name val="Times New Roman"/>
      <family val="1"/>
      <charset val="186"/>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FFCC"/>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63">
    <border>
      <left/>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indexed="64"/>
      </left>
      <right style="thin">
        <color rgb="FF000000"/>
      </right>
      <top style="medium">
        <color indexed="64"/>
      </top>
      <bottom style="thin">
        <color indexed="64"/>
      </bottom>
      <diagonal/>
    </border>
    <border>
      <left style="thin">
        <color rgb="FF000000"/>
      </left>
      <right/>
      <top style="medium">
        <color indexed="64"/>
      </top>
      <bottom style="thin">
        <color indexed="64"/>
      </bottom>
      <diagonal/>
    </border>
    <border>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medium">
        <color rgb="FF000000"/>
      </bottom>
      <diagonal/>
    </border>
    <border>
      <left/>
      <right/>
      <top/>
      <bottom style="thin">
        <color indexed="64"/>
      </bottom>
      <diagonal/>
    </border>
    <border>
      <left style="medium">
        <color rgb="FF000000"/>
      </left>
      <right/>
      <top/>
      <bottom/>
      <diagonal/>
    </border>
  </borders>
  <cellStyleXfs count="2">
    <xf numFmtId="0" fontId="0" fillId="0" borderId="0"/>
    <xf numFmtId="0" fontId="4" fillId="0" borderId="0"/>
  </cellStyleXfs>
  <cellXfs count="290">
    <xf numFmtId="0" fontId="0" fillId="0" borderId="0" xfId="0"/>
    <xf numFmtId="0" fontId="3" fillId="0" borderId="0" xfId="0" applyFont="1"/>
    <xf numFmtId="0" fontId="3" fillId="0" borderId="4" xfId="0" applyFont="1" applyBorder="1" applyAlignment="1">
      <alignment horizontal="center" vertical="top" wrapText="1"/>
    </xf>
    <xf numFmtId="0" fontId="3" fillId="0" borderId="4" xfId="0" applyFont="1" applyBorder="1" applyAlignment="1">
      <alignment vertical="top" wrapText="1"/>
    </xf>
    <xf numFmtId="3" fontId="1" fillId="0" borderId="0" xfId="0" applyNumberFormat="1" applyFont="1" applyAlignment="1">
      <alignment vertical="top"/>
    </xf>
    <xf numFmtId="3" fontId="4" fillId="0" borderId="0" xfId="0" applyNumberFormat="1" applyFont="1"/>
    <xf numFmtId="3" fontId="4" fillId="0" borderId="0" xfId="0" applyNumberFormat="1" applyFont="1" applyBorder="1"/>
    <xf numFmtId="3" fontId="4" fillId="0" borderId="0" xfId="0" applyNumberFormat="1" applyFont="1" applyBorder="1" applyAlignment="1">
      <alignment horizontal="center"/>
    </xf>
    <xf numFmtId="11" fontId="1" fillId="0" borderId="0" xfId="0" applyNumberFormat="1" applyFont="1" applyAlignment="1">
      <alignment horizontal="center" vertical="top" wrapText="1"/>
    </xf>
    <xf numFmtId="49" fontId="1" fillId="0" borderId="0" xfId="0" applyNumberFormat="1" applyFont="1" applyAlignment="1">
      <alignment horizontal="center" vertical="top" wrapText="1"/>
    </xf>
    <xf numFmtId="3" fontId="1" fillId="0" borderId="0" xfId="0" applyNumberFormat="1" applyFont="1" applyAlignment="1">
      <alignment horizontal="center" vertical="top" wrapText="1"/>
    </xf>
    <xf numFmtId="164" fontId="1" fillId="0" borderId="0" xfId="0" applyNumberFormat="1" applyFont="1" applyAlignment="1">
      <alignment vertical="top"/>
    </xf>
    <xf numFmtId="0" fontId="7" fillId="0" borderId="0" xfId="0" applyFont="1" applyFill="1" applyAlignment="1">
      <alignment vertical="top" wrapText="1"/>
    </xf>
    <xf numFmtId="0" fontId="1" fillId="0" borderId="0" xfId="0" applyFont="1" applyAlignment="1">
      <alignment horizontal="center" vertical="top"/>
    </xf>
    <xf numFmtId="0" fontId="2" fillId="0" borderId="0" xfId="0" applyFont="1" applyAlignment="1">
      <alignment horizontal="center" vertical="top"/>
    </xf>
    <xf numFmtId="0" fontId="7" fillId="0" borderId="0" xfId="0" applyFont="1" applyFill="1" applyAlignment="1">
      <alignment horizontal="center" vertical="top" wrapText="1"/>
    </xf>
    <xf numFmtId="0" fontId="6" fillId="0" borderId="0" xfId="0" applyFont="1" applyFill="1" applyAlignment="1">
      <alignment horizontal="left" vertical="top" wrapText="1"/>
    </xf>
    <xf numFmtId="0" fontId="8" fillId="2" borderId="0" xfId="0" applyFont="1" applyFill="1" applyBorder="1" applyAlignment="1">
      <alignment horizontal="left" wrapText="1"/>
    </xf>
    <xf numFmtId="0" fontId="4" fillId="0" borderId="0" xfId="0" applyFont="1" applyAlignment="1">
      <alignment horizontal="left" wrapText="1"/>
    </xf>
    <xf numFmtId="0" fontId="4" fillId="0" borderId="0" xfId="0" applyFont="1" applyFill="1"/>
    <xf numFmtId="0" fontId="6" fillId="0" borderId="0" xfId="0" applyFont="1" applyFill="1" applyAlignment="1">
      <alignment vertical="top"/>
    </xf>
    <xf numFmtId="0" fontId="3" fillId="0" borderId="0" xfId="0" applyFont="1" applyFill="1" applyAlignment="1">
      <alignment horizontal="center" vertical="top"/>
    </xf>
    <xf numFmtId="0" fontId="6" fillId="0" borderId="0" xfId="0" applyFont="1" applyFill="1" applyBorder="1" applyAlignment="1">
      <alignment vertical="top" wrapText="1"/>
    </xf>
    <xf numFmtId="0" fontId="3" fillId="0" borderId="0" xfId="0" applyFont="1" applyFill="1" applyAlignment="1">
      <alignment horizontal="left"/>
    </xf>
    <xf numFmtId="0" fontId="3" fillId="0" borderId="0" xfId="0" applyFont="1" applyFill="1" applyAlignment="1">
      <alignment horizontal="center"/>
    </xf>
    <xf numFmtId="0" fontId="3" fillId="0" borderId="0" xfId="0" applyFont="1" applyFill="1"/>
    <xf numFmtId="0" fontId="0" fillId="0" borderId="0" xfId="0" applyFill="1"/>
    <xf numFmtId="0" fontId="9" fillId="0" borderId="0" xfId="1" applyFont="1" applyBorder="1" applyAlignment="1">
      <alignment vertical="top" wrapText="1"/>
    </xf>
    <xf numFmtId="0" fontId="9" fillId="0" borderId="0" xfId="1" applyFont="1" applyAlignment="1">
      <alignment vertical="center" wrapText="1"/>
    </xf>
    <xf numFmtId="0" fontId="6" fillId="0" borderId="0" xfId="0" applyFont="1" applyFill="1" applyBorder="1" applyAlignment="1">
      <alignment horizontal="left" vertical="top" wrapText="1"/>
    </xf>
    <xf numFmtId="0" fontId="5" fillId="0" borderId="0" xfId="0" applyFont="1"/>
    <xf numFmtId="0" fontId="3" fillId="0" borderId="0" xfId="0" applyFont="1" applyAlignment="1">
      <alignment vertical="top"/>
    </xf>
    <xf numFmtId="0" fontId="8" fillId="0" borderId="0" xfId="0" applyFont="1" applyAlignment="1">
      <alignment vertical="top" wrapText="1"/>
    </xf>
    <xf numFmtId="3" fontId="2" fillId="0" borderId="0" xfId="0" applyNumberFormat="1" applyFont="1" applyFill="1" applyBorder="1" applyAlignment="1">
      <alignment horizontal="center" wrapText="1"/>
    </xf>
    <xf numFmtId="0" fontId="11" fillId="0" borderId="0" xfId="0" applyNumberFormat="1" applyFont="1" applyFill="1" applyAlignment="1" applyProtection="1">
      <alignment wrapText="1" readingOrder="1"/>
    </xf>
    <xf numFmtId="3" fontId="1" fillId="0" borderId="0" xfId="0" applyNumberFormat="1" applyFont="1" applyBorder="1" applyAlignment="1">
      <alignment wrapText="1"/>
    </xf>
    <xf numFmtId="3" fontId="1" fillId="0" borderId="0" xfId="0" applyNumberFormat="1" applyFont="1" applyBorder="1" applyAlignment="1">
      <alignment horizontal="right" wrapText="1"/>
    </xf>
    <xf numFmtId="0" fontId="13" fillId="0" borderId="19" xfId="0" applyNumberFormat="1" applyFont="1" applyFill="1" applyBorder="1" applyAlignment="1" applyProtection="1">
      <alignment horizontal="center" vertical="center" wrapText="1" readingOrder="1"/>
    </xf>
    <xf numFmtId="0" fontId="12" fillId="7" borderId="22" xfId="0" applyNumberFormat="1" applyFont="1" applyFill="1" applyBorder="1" applyAlignment="1" applyProtection="1">
      <alignment vertical="top" wrapText="1" readingOrder="1"/>
      <protection locked="0"/>
    </xf>
    <xf numFmtId="0" fontId="13" fillId="7" borderId="23" xfId="0" applyNumberFormat="1" applyFont="1" applyFill="1" applyBorder="1" applyAlignment="1" applyProtection="1">
      <alignment vertical="top" wrapText="1" readingOrder="1"/>
      <protection locked="0"/>
    </xf>
    <xf numFmtId="0" fontId="13" fillId="7" borderId="23" xfId="0" applyNumberFormat="1" applyFont="1" applyFill="1" applyBorder="1" applyAlignment="1" applyProtection="1">
      <alignment horizontal="center" vertical="top" wrapText="1" readingOrder="1"/>
      <protection locked="0"/>
    </xf>
    <xf numFmtId="0" fontId="11" fillId="7" borderId="23" xfId="0" applyNumberFormat="1" applyFont="1" applyFill="1" applyBorder="1" applyAlignment="1" applyProtection="1">
      <alignment horizontal="center" vertical="top" wrapText="1" readingOrder="1"/>
      <protection locked="0"/>
    </xf>
    <xf numFmtId="165" fontId="13" fillId="7" borderId="23" xfId="0" applyNumberFormat="1" applyFont="1" applyFill="1" applyBorder="1" applyAlignment="1" applyProtection="1">
      <alignment horizontal="center" vertical="top" wrapText="1" readingOrder="1"/>
    </xf>
    <xf numFmtId="166" fontId="13" fillId="7" borderId="23" xfId="0" applyNumberFormat="1" applyFont="1" applyFill="1" applyBorder="1" applyAlignment="1" applyProtection="1">
      <alignment horizontal="right" vertical="top" wrapText="1" readingOrder="1"/>
    </xf>
    <xf numFmtId="0" fontId="13" fillId="7" borderId="23" xfId="0" applyNumberFormat="1" applyFont="1" applyFill="1" applyBorder="1" applyAlignment="1" applyProtection="1">
      <alignment horizontal="left" vertical="top" wrapText="1" readingOrder="1"/>
      <protection locked="0"/>
    </xf>
    <xf numFmtId="0" fontId="12" fillId="7" borderId="23" xfId="0" applyNumberFormat="1" applyFont="1" applyFill="1" applyBorder="1" applyAlignment="1" applyProtection="1">
      <alignment horizontal="center" vertical="top" wrapText="1" readingOrder="1"/>
      <protection locked="0"/>
    </xf>
    <xf numFmtId="0" fontId="13" fillId="7" borderId="24" xfId="0" applyNumberFormat="1" applyFont="1" applyFill="1" applyBorder="1" applyAlignment="1" applyProtection="1">
      <alignment horizontal="left" vertical="top" wrapText="1" readingOrder="1"/>
      <protection locked="0"/>
    </xf>
    <xf numFmtId="0" fontId="12" fillId="8" borderId="25" xfId="0" applyNumberFormat="1" applyFont="1" applyFill="1" applyBorder="1" applyAlignment="1" applyProtection="1">
      <alignment vertical="top" wrapText="1" readingOrder="1"/>
      <protection locked="0"/>
    </xf>
    <xf numFmtId="0" fontId="13" fillId="8" borderId="26" xfId="0" applyNumberFormat="1" applyFont="1" applyFill="1" applyBorder="1" applyAlignment="1" applyProtection="1">
      <alignment vertical="top" wrapText="1" readingOrder="1"/>
      <protection locked="0"/>
    </xf>
    <xf numFmtId="0" fontId="13" fillId="8" borderId="26" xfId="0" applyNumberFormat="1" applyFont="1" applyFill="1" applyBorder="1" applyAlignment="1" applyProtection="1">
      <alignment horizontal="center" vertical="top" wrapText="1" readingOrder="1"/>
      <protection locked="0"/>
    </xf>
    <xf numFmtId="0" fontId="11" fillId="8" borderId="26" xfId="0" applyNumberFormat="1" applyFont="1" applyFill="1" applyBorder="1" applyAlignment="1" applyProtection="1">
      <alignment horizontal="center" vertical="top" wrapText="1" readingOrder="1"/>
      <protection locked="0"/>
    </xf>
    <xf numFmtId="165" fontId="13" fillId="8" borderId="26" xfId="0" applyNumberFormat="1" applyFont="1" applyFill="1" applyBorder="1" applyAlignment="1" applyProtection="1">
      <alignment horizontal="center" vertical="top" wrapText="1" readingOrder="1"/>
    </xf>
    <xf numFmtId="166" fontId="13" fillId="8" borderId="26" xfId="0" applyNumberFormat="1" applyFont="1" applyFill="1" applyBorder="1" applyAlignment="1" applyProtection="1">
      <alignment horizontal="right" vertical="top" wrapText="1" readingOrder="1"/>
    </xf>
    <xf numFmtId="0" fontId="13" fillId="8" borderId="26" xfId="0" applyNumberFormat="1" applyFont="1" applyFill="1" applyBorder="1" applyAlignment="1" applyProtection="1">
      <alignment horizontal="left" vertical="top" wrapText="1" readingOrder="1"/>
      <protection locked="0"/>
    </xf>
    <xf numFmtId="0" fontId="12" fillId="8" borderId="26" xfId="0" applyNumberFormat="1" applyFont="1" applyFill="1" applyBorder="1" applyAlignment="1" applyProtection="1">
      <alignment horizontal="center" vertical="top" wrapText="1" readingOrder="1"/>
      <protection locked="0"/>
    </xf>
    <xf numFmtId="0" fontId="13" fillId="8" borderId="27" xfId="0" applyNumberFormat="1" applyFont="1" applyFill="1" applyBorder="1" applyAlignment="1" applyProtection="1">
      <alignment horizontal="left" vertical="top" wrapText="1" readingOrder="1"/>
      <protection locked="0"/>
    </xf>
    <xf numFmtId="0" fontId="12" fillId="9" borderId="25" xfId="0" applyNumberFormat="1" applyFont="1" applyFill="1" applyBorder="1" applyAlignment="1" applyProtection="1">
      <alignment vertical="top" wrapText="1" readingOrder="1"/>
      <protection locked="0"/>
    </xf>
    <xf numFmtId="0" fontId="13" fillId="9" borderId="26" xfId="0" applyNumberFormat="1" applyFont="1" applyFill="1" applyBorder="1" applyAlignment="1" applyProtection="1">
      <alignment vertical="top" wrapText="1" readingOrder="1"/>
      <protection locked="0"/>
    </xf>
    <xf numFmtId="0" fontId="13" fillId="9" borderId="26" xfId="0" applyNumberFormat="1" applyFont="1" applyFill="1" applyBorder="1" applyAlignment="1" applyProtection="1">
      <alignment horizontal="center" vertical="top" wrapText="1" readingOrder="1"/>
      <protection locked="0"/>
    </xf>
    <xf numFmtId="0" fontId="11" fillId="9" borderId="26" xfId="0" applyNumberFormat="1" applyFont="1" applyFill="1" applyBorder="1" applyAlignment="1" applyProtection="1">
      <alignment horizontal="center" vertical="top" wrapText="1" readingOrder="1"/>
      <protection locked="0"/>
    </xf>
    <xf numFmtId="165" fontId="13" fillId="9" borderId="26" xfId="0" applyNumberFormat="1" applyFont="1" applyFill="1" applyBorder="1" applyAlignment="1" applyProtection="1">
      <alignment horizontal="center" vertical="top" wrapText="1" readingOrder="1"/>
    </xf>
    <xf numFmtId="166" fontId="13" fillId="9" borderId="26" xfId="0" applyNumberFormat="1" applyFont="1" applyFill="1" applyBorder="1" applyAlignment="1" applyProtection="1">
      <alignment horizontal="right" vertical="top" wrapText="1" readingOrder="1"/>
    </xf>
    <xf numFmtId="0" fontId="13" fillId="9" borderId="26" xfId="0" applyNumberFormat="1" applyFont="1" applyFill="1" applyBorder="1" applyAlignment="1" applyProtection="1">
      <alignment horizontal="left" vertical="top" wrapText="1" readingOrder="1"/>
      <protection locked="0"/>
    </xf>
    <xf numFmtId="0" fontId="12" fillId="9" borderId="26" xfId="0" applyNumberFormat="1" applyFont="1" applyFill="1" applyBorder="1" applyAlignment="1" applyProtection="1">
      <alignment horizontal="center" vertical="top" wrapText="1" readingOrder="1"/>
      <protection locked="0"/>
    </xf>
    <xf numFmtId="0" fontId="13" fillId="9" borderId="27" xfId="0" applyNumberFormat="1" applyFont="1" applyFill="1" applyBorder="1" applyAlignment="1" applyProtection="1">
      <alignment horizontal="left" vertical="top" wrapText="1" readingOrder="1"/>
      <protection locked="0"/>
    </xf>
    <xf numFmtId="0" fontId="14" fillId="0" borderId="25" xfId="0" applyNumberFormat="1" applyFont="1" applyFill="1" applyBorder="1" applyAlignment="1" applyProtection="1">
      <alignment vertical="top" wrapText="1" readingOrder="1"/>
      <protection locked="0"/>
    </xf>
    <xf numFmtId="0" fontId="11" fillId="0" borderId="26" xfId="0" applyNumberFormat="1" applyFont="1" applyFill="1" applyBorder="1" applyAlignment="1" applyProtection="1">
      <alignment vertical="top" wrapText="1" readingOrder="1"/>
      <protection locked="0"/>
    </xf>
    <xf numFmtId="0" fontId="13" fillId="0" borderId="26" xfId="0" applyNumberFormat="1" applyFont="1" applyFill="1" applyBorder="1" applyAlignment="1" applyProtection="1">
      <alignment horizontal="center" vertical="top" wrapText="1" readingOrder="1"/>
      <protection locked="0"/>
    </xf>
    <xf numFmtId="0" fontId="11" fillId="0" borderId="26" xfId="0" applyNumberFormat="1" applyFont="1" applyFill="1" applyBorder="1" applyAlignment="1" applyProtection="1">
      <alignment horizontal="center" vertical="top" wrapText="1" readingOrder="1"/>
      <protection locked="0"/>
    </xf>
    <xf numFmtId="165" fontId="11" fillId="0" borderId="26" xfId="0" applyNumberFormat="1" applyFont="1" applyFill="1" applyBorder="1" applyAlignment="1" applyProtection="1">
      <alignment horizontal="center" vertical="top" wrapText="1" readingOrder="1"/>
    </xf>
    <xf numFmtId="166" fontId="11" fillId="0" borderId="26" xfId="0" applyNumberFormat="1" applyFont="1" applyFill="1" applyBorder="1" applyAlignment="1" applyProtection="1">
      <alignment horizontal="right" vertical="top" wrapText="1" readingOrder="1"/>
    </xf>
    <xf numFmtId="0" fontId="11" fillId="0" borderId="26" xfId="0" applyNumberFormat="1" applyFont="1" applyFill="1" applyBorder="1" applyAlignment="1" applyProtection="1">
      <alignment horizontal="left" vertical="top" wrapText="1" readingOrder="1"/>
      <protection locked="0"/>
    </xf>
    <xf numFmtId="0" fontId="14" fillId="0" borderId="26" xfId="0" applyNumberFormat="1" applyFont="1" applyFill="1" applyBorder="1" applyAlignment="1" applyProtection="1">
      <alignment horizontal="center" vertical="top" wrapText="1" readingOrder="1"/>
      <protection locked="0"/>
    </xf>
    <xf numFmtId="0" fontId="11" fillId="0" borderId="27" xfId="0" applyNumberFormat="1" applyFont="1" applyFill="1" applyBorder="1" applyAlignment="1" applyProtection="1">
      <alignment horizontal="left" vertical="top" wrapText="1" readingOrder="1"/>
      <protection locked="0"/>
    </xf>
    <xf numFmtId="165" fontId="11" fillId="0" borderId="26" xfId="0" applyNumberFormat="1" applyFont="1" applyFill="1" applyBorder="1" applyAlignment="1" applyProtection="1">
      <alignment horizontal="center" vertical="top" wrapText="1" readingOrder="1"/>
      <protection locked="0"/>
    </xf>
    <xf numFmtId="166" fontId="11" fillId="0" borderId="26" xfId="0" applyNumberFormat="1" applyFont="1" applyFill="1" applyBorder="1" applyAlignment="1" applyProtection="1">
      <alignment horizontal="right" vertical="top" wrapText="1" readingOrder="1"/>
      <protection locked="0"/>
    </xf>
    <xf numFmtId="0" fontId="11" fillId="0" borderId="28" xfId="0" applyNumberFormat="1" applyFont="1" applyFill="1" applyBorder="1" applyAlignment="1" applyProtection="1">
      <alignment vertical="top" wrapText="1" readingOrder="1"/>
      <protection locked="0"/>
    </xf>
    <xf numFmtId="0" fontId="11" fillId="0" borderId="29" xfId="0" applyNumberFormat="1" applyFont="1" applyFill="1" applyBorder="1" applyAlignment="1" applyProtection="1">
      <alignment vertical="top" wrapText="1" readingOrder="1"/>
      <protection locked="0"/>
    </xf>
    <xf numFmtId="0" fontId="14" fillId="0" borderId="30" xfId="0" applyNumberFormat="1" applyFont="1" applyFill="1" applyBorder="1" applyAlignment="1" applyProtection="1">
      <alignment vertical="top" wrapText="1" readingOrder="1"/>
      <protection locked="0"/>
    </xf>
    <xf numFmtId="0" fontId="11" fillId="0" borderId="15" xfId="0" applyNumberFormat="1" applyFont="1" applyFill="1" applyBorder="1" applyAlignment="1" applyProtection="1">
      <alignment vertical="top" wrapText="1" readingOrder="1"/>
      <protection locked="0"/>
    </xf>
    <xf numFmtId="0" fontId="13" fillId="0" borderId="0" xfId="0" applyNumberFormat="1" applyFont="1" applyFill="1" applyAlignment="1" applyProtection="1">
      <alignment horizontal="center" wrapText="1" readingOrder="1"/>
    </xf>
    <xf numFmtId="0" fontId="11" fillId="0" borderId="0" xfId="0" applyNumberFormat="1" applyFont="1" applyFill="1" applyAlignment="1" applyProtection="1">
      <alignment horizontal="center" wrapText="1" readingOrder="1"/>
    </xf>
    <xf numFmtId="165" fontId="11" fillId="0" borderId="15" xfId="0" applyNumberFormat="1" applyFont="1" applyFill="1" applyBorder="1" applyAlignment="1" applyProtection="1">
      <alignment horizontal="center" vertical="top" wrapText="1" readingOrder="1"/>
      <protection locked="0"/>
    </xf>
    <xf numFmtId="166" fontId="11" fillId="0" borderId="15" xfId="0" applyNumberFormat="1" applyFont="1" applyFill="1" applyBorder="1" applyAlignment="1" applyProtection="1">
      <alignment horizontal="right" vertical="top" wrapText="1" readingOrder="1"/>
      <protection locked="0"/>
    </xf>
    <xf numFmtId="0" fontId="11" fillId="0" borderId="15" xfId="0" applyNumberFormat="1" applyFont="1" applyFill="1" applyBorder="1" applyAlignment="1" applyProtection="1">
      <alignment horizontal="left" vertical="top" wrapText="1" readingOrder="1"/>
      <protection locked="0"/>
    </xf>
    <xf numFmtId="0" fontId="14" fillId="0" borderId="15" xfId="0" applyNumberFormat="1" applyFont="1" applyFill="1" applyBorder="1" applyAlignment="1" applyProtection="1">
      <alignment horizontal="center" vertical="top" wrapText="1" readingOrder="1"/>
      <protection locked="0"/>
    </xf>
    <xf numFmtId="0" fontId="11" fillId="0" borderId="15" xfId="0" applyNumberFormat="1" applyFont="1" applyFill="1" applyBorder="1" applyAlignment="1" applyProtection="1">
      <alignment horizontal="center" vertical="top" wrapText="1" readingOrder="1"/>
      <protection locked="0"/>
    </xf>
    <xf numFmtId="0" fontId="11" fillId="0" borderId="31" xfId="0" applyNumberFormat="1" applyFont="1" applyFill="1" applyBorder="1" applyAlignment="1" applyProtection="1">
      <alignment horizontal="left" vertical="top" wrapText="1" readingOrder="1"/>
      <protection locked="0"/>
    </xf>
    <xf numFmtId="0" fontId="14" fillId="0" borderId="32" xfId="0" applyNumberFormat="1" applyFont="1" applyFill="1" applyBorder="1" applyAlignment="1" applyProtection="1">
      <alignment vertical="top" wrapText="1" readingOrder="1"/>
      <protection locked="0"/>
    </xf>
    <xf numFmtId="0" fontId="11" fillId="6" borderId="33" xfId="0" applyNumberFormat="1" applyFont="1" applyFill="1" applyBorder="1" applyAlignment="1" applyProtection="1">
      <alignment vertical="top" wrapText="1" readingOrder="1"/>
      <protection locked="0"/>
    </xf>
    <xf numFmtId="0" fontId="13" fillId="0" borderId="33" xfId="0" applyNumberFormat="1" applyFont="1" applyFill="1" applyBorder="1" applyAlignment="1" applyProtection="1">
      <alignment horizontal="center" vertical="top" wrapText="1" readingOrder="1"/>
      <protection locked="0"/>
    </xf>
    <xf numFmtId="0" fontId="11" fillId="0" borderId="33" xfId="0" applyNumberFormat="1" applyFont="1" applyFill="1" applyBorder="1" applyAlignment="1" applyProtection="1">
      <alignment horizontal="center" vertical="top" wrapText="1" readingOrder="1"/>
      <protection locked="0"/>
    </xf>
    <xf numFmtId="165" fontId="11" fillId="0" borderId="33" xfId="0" applyNumberFormat="1" applyFont="1" applyFill="1" applyBorder="1" applyAlignment="1" applyProtection="1">
      <alignment horizontal="center" vertical="top" wrapText="1" readingOrder="1"/>
    </xf>
    <xf numFmtId="0" fontId="11" fillId="6" borderId="26" xfId="0" applyNumberFormat="1" applyFont="1" applyFill="1" applyBorder="1" applyAlignment="1" applyProtection="1">
      <alignment horizontal="left" vertical="top" wrapText="1" readingOrder="1"/>
      <protection locked="0"/>
    </xf>
    <xf numFmtId="0" fontId="14" fillId="6" borderId="26" xfId="0" applyNumberFormat="1" applyFont="1" applyFill="1" applyBorder="1" applyAlignment="1" applyProtection="1">
      <alignment horizontal="center" vertical="top" wrapText="1" readingOrder="1"/>
      <protection locked="0"/>
    </xf>
    <xf numFmtId="0" fontId="11" fillId="6" borderId="26" xfId="0" applyNumberFormat="1" applyFont="1" applyFill="1" applyBorder="1" applyAlignment="1" applyProtection="1">
      <alignment horizontal="center" vertical="top" wrapText="1" readingOrder="1"/>
      <protection locked="0"/>
    </xf>
    <xf numFmtId="0" fontId="11" fillId="6" borderId="27" xfId="0" applyNumberFormat="1" applyFont="1" applyFill="1" applyBorder="1" applyAlignment="1" applyProtection="1">
      <alignment horizontal="left" vertical="top" wrapText="1" readingOrder="1"/>
      <protection locked="0"/>
    </xf>
    <xf numFmtId="0" fontId="14" fillId="0" borderId="22" xfId="0" applyNumberFormat="1" applyFont="1" applyFill="1" applyBorder="1" applyAlignment="1" applyProtection="1">
      <alignment vertical="top" wrapText="1" readingOrder="1"/>
      <protection locked="0"/>
    </xf>
    <xf numFmtId="0" fontId="11" fillId="6" borderId="23" xfId="0" applyNumberFormat="1" applyFont="1" applyFill="1" applyBorder="1" applyAlignment="1" applyProtection="1">
      <alignment vertical="top" wrapText="1" readingOrder="1"/>
      <protection locked="0"/>
    </xf>
    <xf numFmtId="0" fontId="13" fillId="0" borderId="23" xfId="0" applyNumberFormat="1" applyFont="1" applyFill="1" applyBorder="1" applyAlignment="1" applyProtection="1">
      <alignment horizontal="center" vertical="top" wrapText="1" readingOrder="1"/>
      <protection locked="0"/>
    </xf>
    <xf numFmtId="0" fontId="11" fillId="0" borderId="23" xfId="0" applyNumberFormat="1" applyFont="1" applyFill="1" applyBorder="1" applyAlignment="1" applyProtection="1">
      <alignment horizontal="center" vertical="top" wrapText="1" readingOrder="1"/>
      <protection locked="0"/>
    </xf>
    <xf numFmtId="165" fontId="11" fillId="0" borderId="23" xfId="0" applyNumberFormat="1" applyFont="1" applyFill="1" applyBorder="1" applyAlignment="1" applyProtection="1">
      <alignment horizontal="center" vertical="top" wrapText="1" readingOrder="1"/>
      <protection locked="0"/>
    </xf>
    <xf numFmtId="0" fontId="11" fillId="6" borderId="15" xfId="0" applyNumberFormat="1" applyFont="1" applyFill="1" applyBorder="1" applyAlignment="1" applyProtection="1">
      <alignment horizontal="left" vertical="top" wrapText="1" readingOrder="1"/>
      <protection locked="0"/>
    </xf>
    <xf numFmtId="0" fontId="14" fillId="6" borderId="15" xfId="0" applyNumberFormat="1" applyFont="1" applyFill="1" applyBorder="1" applyAlignment="1" applyProtection="1">
      <alignment horizontal="center" vertical="top" wrapText="1" readingOrder="1"/>
      <protection locked="0"/>
    </xf>
    <xf numFmtId="0" fontId="11" fillId="6" borderId="15" xfId="0" applyNumberFormat="1" applyFont="1" applyFill="1" applyBorder="1" applyAlignment="1" applyProtection="1">
      <alignment horizontal="center" vertical="top" wrapText="1" readingOrder="1"/>
      <protection locked="0"/>
    </xf>
    <xf numFmtId="0" fontId="11" fillId="3" borderId="26" xfId="0" applyNumberFormat="1" applyFont="1" applyFill="1" applyBorder="1" applyAlignment="1" applyProtection="1">
      <alignment horizontal="left" vertical="top" wrapText="1" readingOrder="1"/>
      <protection locked="0"/>
    </xf>
    <xf numFmtId="0" fontId="13" fillId="0" borderId="15" xfId="0" applyNumberFormat="1" applyFont="1" applyFill="1" applyBorder="1" applyAlignment="1" applyProtection="1">
      <alignment horizontal="center" vertical="top" wrapText="1" readingOrder="1"/>
      <protection locked="0"/>
    </xf>
    <xf numFmtId="0" fontId="11" fillId="3" borderId="15" xfId="0" applyNumberFormat="1" applyFont="1" applyFill="1" applyBorder="1" applyAlignment="1" applyProtection="1">
      <alignment horizontal="left" vertical="top" wrapText="1" readingOrder="1"/>
      <protection locked="0"/>
    </xf>
    <xf numFmtId="0" fontId="11" fillId="4" borderId="26" xfId="0" applyNumberFormat="1" applyFont="1" applyFill="1" applyBorder="1" applyAlignment="1" applyProtection="1">
      <alignment vertical="top" wrapText="1" readingOrder="1"/>
      <protection locked="0"/>
    </xf>
    <xf numFmtId="0" fontId="11" fillId="4" borderId="26" xfId="0" applyNumberFormat="1" applyFont="1" applyFill="1" applyBorder="1" applyAlignment="1" applyProtection="1">
      <alignment horizontal="left" vertical="top" wrapText="1" readingOrder="1"/>
      <protection locked="0"/>
    </xf>
    <xf numFmtId="0" fontId="14" fillId="4" borderId="26" xfId="0" applyNumberFormat="1" applyFont="1" applyFill="1" applyBorder="1" applyAlignment="1" applyProtection="1">
      <alignment horizontal="center" vertical="top" wrapText="1" readingOrder="1"/>
      <protection locked="0"/>
    </xf>
    <xf numFmtId="0" fontId="11" fillId="4" borderId="26" xfId="0" applyNumberFormat="1" applyFont="1" applyFill="1" applyBorder="1" applyAlignment="1" applyProtection="1">
      <alignment horizontal="center" vertical="top" wrapText="1" readingOrder="1"/>
      <protection locked="0"/>
    </xf>
    <xf numFmtId="0" fontId="11" fillId="4" borderId="27" xfId="0" applyNumberFormat="1" applyFont="1" applyFill="1" applyBorder="1" applyAlignment="1" applyProtection="1">
      <alignment horizontal="left" vertical="top" wrapText="1" readingOrder="1"/>
      <protection locked="0"/>
    </xf>
    <xf numFmtId="0" fontId="14" fillId="0" borderId="38" xfId="0" applyNumberFormat="1" applyFont="1" applyFill="1" applyBorder="1" applyAlignment="1" applyProtection="1">
      <alignment vertical="top" wrapText="1" readingOrder="1"/>
      <protection locked="0"/>
    </xf>
    <xf numFmtId="0" fontId="11" fillId="0" borderId="39" xfId="0" applyNumberFormat="1" applyFont="1" applyFill="1" applyBorder="1" applyAlignment="1" applyProtection="1">
      <alignment vertical="top" wrapText="1" readingOrder="1"/>
      <protection locked="0"/>
    </xf>
    <xf numFmtId="0" fontId="13" fillId="0" borderId="39" xfId="0" applyNumberFormat="1" applyFont="1" applyFill="1" applyBorder="1" applyAlignment="1" applyProtection="1">
      <alignment horizontal="center" vertical="top" wrapText="1" readingOrder="1"/>
      <protection locked="0"/>
    </xf>
    <xf numFmtId="0" fontId="11" fillId="0" borderId="39" xfId="0" applyNumberFormat="1" applyFont="1" applyFill="1" applyBorder="1" applyAlignment="1" applyProtection="1">
      <alignment horizontal="center" vertical="top" wrapText="1" readingOrder="1"/>
      <protection locked="0"/>
    </xf>
    <xf numFmtId="165" fontId="11" fillId="0" borderId="39" xfId="0" applyNumberFormat="1" applyFont="1" applyFill="1" applyBorder="1" applyAlignment="1" applyProtection="1">
      <alignment horizontal="center" vertical="top" wrapText="1" readingOrder="1"/>
      <protection locked="0"/>
    </xf>
    <xf numFmtId="166" fontId="11" fillId="0" borderId="39" xfId="0" applyNumberFormat="1" applyFont="1" applyFill="1" applyBorder="1" applyAlignment="1" applyProtection="1">
      <alignment horizontal="right" vertical="top" wrapText="1" readingOrder="1"/>
      <protection locked="0"/>
    </xf>
    <xf numFmtId="0" fontId="11" fillId="0" borderId="39" xfId="0" applyNumberFormat="1" applyFont="1" applyFill="1" applyBorder="1" applyAlignment="1" applyProtection="1">
      <alignment horizontal="left" vertical="top" wrapText="1" readingOrder="1"/>
      <protection locked="0"/>
    </xf>
    <xf numFmtId="0" fontId="14" fillId="0" borderId="39" xfId="0" applyNumberFormat="1" applyFont="1" applyFill="1" applyBorder="1" applyAlignment="1" applyProtection="1">
      <alignment horizontal="center" vertical="top" wrapText="1" readingOrder="1"/>
      <protection locked="0"/>
    </xf>
    <xf numFmtId="0" fontId="11" fillId="0" borderId="40" xfId="0" applyNumberFormat="1" applyFont="1" applyFill="1" applyBorder="1" applyAlignment="1" applyProtection="1">
      <alignment horizontal="left" vertical="top" wrapText="1" readingOrder="1"/>
      <protection locked="0"/>
    </xf>
    <xf numFmtId="3" fontId="2" fillId="0" borderId="0" xfId="0" applyNumberFormat="1" applyFont="1" applyFill="1" applyBorder="1" applyAlignment="1">
      <alignment wrapText="1"/>
    </xf>
    <xf numFmtId="0" fontId="12" fillId="0" borderId="41" xfId="0" applyNumberFormat="1" applyFont="1" applyFill="1" applyBorder="1" applyAlignment="1" applyProtection="1">
      <alignment horizontal="center" vertical="center" wrapText="1" readingOrder="1"/>
    </xf>
    <xf numFmtId="0" fontId="11" fillId="0" borderId="44" xfId="0" applyNumberFormat="1" applyFont="1" applyFill="1" applyBorder="1" applyAlignment="1" applyProtection="1">
      <alignment horizontal="center" vertical="center" textRotation="90" wrapText="1" readingOrder="1"/>
    </xf>
    <xf numFmtId="165" fontId="11" fillId="0" borderId="45" xfId="0" applyNumberFormat="1" applyFont="1" applyFill="1" applyBorder="1" applyAlignment="1" applyProtection="1">
      <alignment horizontal="center" vertical="center" textRotation="90" wrapText="1" readingOrder="1"/>
    </xf>
    <xf numFmtId="165" fontId="13" fillId="0" borderId="46" xfId="0" applyNumberFormat="1" applyFont="1" applyFill="1" applyBorder="1" applyAlignment="1" applyProtection="1">
      <alignment horizontal="center" wrapText="1" readingOrder="1"/>
    </xf>
    <xf numFmtId="0" fontId="14" fillId="0" borderId="0" xfId="0" applyNumberFormat="1" applyFont="1" applyFill="1" applyAlignment="1" applyProtection="1">
      <alignment wrapText="1" readingOrder="1"/>
    </xf>
    <xf numFmtId="0" fontId="14" fillId="0" borderId="47" xfId="0" applyNumberFormat="1" applyFont="1" applyFill="1" applyBorder="1" applyAlignment="1" applyProtection="1">
      <alignment vertical="top" wrapText="1" readingOrder="1"/>
      <protection locked="0"/>
    </xf>
    <xf numFmtId="166" fontId="13" fillId="0" borderId="23" xfId="0" applyNumberFormat="1" applyFont="1" applyFill="1" applyBorder="1" applyAlignment="1" applyProtection="1">
      <alignment horizontal="center" vertical="top" wrapText="1" readingOrder="1"/>
      <protection locked="0"/>
    </xf>
    <xf numFmtId="166" fontId="11" fillId="0" borderId="23" xfId="0" applyNumberFormat="1" applyFont="1" applyFill="1" applyBorder="1" applyAlignment="1" applyProtection="1">
      <alignment horizontal="center" vertical="top" wrapText="1" readingOrder="1"/>
      <protection locked="0"/>
    </xf>
    <xf numFmtId="165" fontId="11" fillId="0" borderId="50" xfId="0" applyNumberFormat="1" applyFont="1" applyFill="1" applyBorder="1" applyAlignment="1" applyProtection="1">
      <alignment horizontal="center" vertical="top" wrapText="1" readingOrder="1"/>
      <protection locked="0"/>
    </xf>
    <xf numFmtId="165" fontId="11" fillId="0" borderId="46" xfId="0" applyNumberFormat="1" applyFont="1" applyFill="1" applyBorder="1" applyAlignment="1" applyProtection="1">
      <alignment horizontal="right" vertical="top" wrapText="1" readingOrder="1"/>
      <protection locked="0"/>
    </xf>
    <xf numFmtId="0" fontId="14" fillId="0" borderId="51" xfId="0" applyNumberFormat="1" applyFont="1" applyFill="1" applyBorder="1" applyAlignment="1" applyProtection="1">
      <alignment vertical="top" wrapText="1" readingOrder="1"/>
      <protection locked="0"/>
    </xf>
    <xf numFmtId="166" fontId="13" fillId="0" borderId="46" xfId="0" applyNumberFormat="1" applyFont="1" applyFill="1" applyBorder="1" applyAlignment="1" applyProtection="1">
      <alignment horizontal="center" vertical="top" wrapText="1" readingOrder="1"/>
      <protection locked="0"/>
    </xf>
    <xf numFmtId="166" fontId="11" fillId="0" borderId="15" xfId="0" applyNumberFormat="1" applyFont="1" applyFill="1" applyBorder="1" applyAlignment="1" applyProtection="1">
      <alignment horizontal="center" vertical="top" wrapText="1" readingOrder="1"/>
      <protection locked="0"/>
    </xf>
    <xf numFmtId="165" fontId="11" fillId="0" borderId="52" xfId="0" applyNumberFormat="1" applyFont="1" applyFill="1" applyBorder="1" applyAlignment="1" applyProtection="1">
      <alignment horizontal="center" vertical="top" wrapText="1" readingOrder="1"/>
      <protection locked="0"/>
    </xf>
    <xf numFmtId="0" fontId="12" fillId="10" borderId="53" xfId="0" applyNumberFormat="1" applyFont="1" applyFill="1" applyBorder="1" applyAlignment="1" applyProtection="1">
      <alignment vertical="top" wrapText="1" readingOrder="1"/>
      <protection locked="0"/>
    </xf>
    <xf numFmtId="166" fontId="13" fillId="10" borderId="54" xfId="0" applyNumberFormat="1" applyFont="1" applyFill="1" applyBorder="1" applyAlignment="1" applyProtection="1">
      <alignment horizontal="center" vertical="top" wrapText="1" readingOrder="1"/>
    </xf>
    <xf numFmtId="166" fontId="11" fillId="10" borderId="19" xfId="0" applyNumberFormat="1" applyFont="1" applyFill="1" applyBorder="1" applyAlignment="1" applyProtection="1">
      <alignment horizontal="center" vertical="top" wrapText="1" readingOrder="1"/>
    </xf>
    <xf numFmtId="165" fontId="13" fillId="10" borderId="55" xfId="0" applyNumberFormat="1" applyFont="1" applyFill="1" applyBorder="1" applyAlignment="1" applyProtection="1">
      <alignment horizontal="center" vertical="top" wrapText="1" readingOrder="1"/>
    </xf>
    <xf numFmtId="165" fontId="13" fillId="10" borderId="46" xfId="0" applyNumberFormat="1" applyFont="1" applyFill="1" applyBorder="1" applyAlignment="1" applyProtection="1">
      <alignment horizontal="right" vertical="top" wrapText="1" readingOrder="1"/>
    </xf>
    <xf numFmtId="165" fontId="11" fillId="0" borderId="0" xfId="0" applyNumberFormat="1" applyFont="1" applyFill="1" applyAlignment="1" applyProtection="1">
      <alignment horizontal="center" wrapText="1" readingOrder="1"/>
    </xf>
    <xf numFmtId="0" fontId="12" fillId="7" borderId="25" xfId="0" applyNumberFormat="1" applyFont="1" applyFill="1" applyBorder="1" applyAlignment="1" applyProtection="1">
      <alignment vertical="top" wrapText="1" readingOrder="1"/>
      <protection locked="0"/>
    </xf>
    <xf numFmtId="0" fontId="12" fillId="7" borderId="26" xfId="0" applyNumberFormat="1" applyFont="1" applyFill="1" applyBorder="1" applyAlignment="1" applyProtection="1">
      <alignment vertical="top" wrapText="1" readingOrder="1"/>
      <protection locked="0"/>
    </xf>
    <xf numFmtId="0" fontId="12" fillId="7" borderId="26" xfId="0" applyNumberFormat="1" applyFont="1" applyFill="1" applyBorder="1" applyAlignment="1" applyProtection="1">
      <alignment horizontal="left" vertical="top" wrapText="1" readingOrder="1"/>
      <protection locked="0"/>
    </xf>
    <xf numFmtId="164" fontId="12" fillId="7" borderId="26" xfId="0" applyNumberFormat="1" applyFont="1" applyFill="1" applyBorder="1" applyAlignment="1" applyProtection="1">
      <alignment horizontal="right" vertical="top" wrapText="1" readingOrder="1"/>
    </xf>
    <xf numFmtId="0" fontId="12" fillId="7" borderId="26" xfId="0" applyNumberFormat="1" applyFont="1" applyFill="1" applyBorder="1" applyAlignment="1" applyProtection="1">
      <alignment horizontal="center" vertical="top" wrapText="1" readingOrder="1"/>
      <protection locked="0"/>
    </xf>
    <xf numFmtId="0" fontId="12" fillId="7" borderId="26" xfId="0" applyNumberFormat="1" applyFont="1" applyFill="1" applyBorder="1" applyAlignment="1" applyProtection="1">
      <alignment horizontal="right" vertical="top" wrapText="1" readingOrder="1"/>
      <protection locked="0"/>
    </xf>
    <xf numFmtId="0" fontId="12" fillId="7" borderId="27" xfId="0" applyNumberFormat="1" applyFont="1" applyFill="1" applyBorder="1" applyAlignment="1" applyProtection="1">
      <alignment horizontal="left" vertical="top" wrapText="1" readingOrder="1"/>
      <protection locked="0"/>
    </xf>
    <xf numFmtId="0" fontId="12" fillId="8" borderId="26" xfId="0" applyNumberFormat="1" applyFont="1" applyFill="1" applyBorder="1" applyAlignment="1" applyProtection="1">
      <alignment vertical="top" wrapText="1" readingOrder="1"/>
      <protection locked="0"/>
    </xf>
    <xf numFmtId="0" fontId="12" fillId="8" borderId="26" xfId="0" applyNumberFormat="1" applyFont="1" applyFill="1" applyBorder="1" applyAlignment="1" applyProtection="1">
      <alignment horizontal="left" vertical="top" wrapText="1" readingOrder="1"/>
      <protection locked="0"/>
    </xf>
    <xf numFmtId="164" fontId="12" fillId="8" borderId="26" xfId="0" applyNumberFormat="1" applyFont="1" applyFill="1" applyBorder="1" applyAlignment="1" applyProtection="1">
      <alignment horizontal="right" vertical="top" wrapText="1" readingOrder="1"/>
    </xf>
    <xf numFmtId="0" fontId="12" fillId="8" borderId="26" xfId="0" applyNumberFormat="1" applyFont="1" applyFill="1" applyBorder="1" applyAlignment="1" applyProtection="1">
      <alignment horizontal="right" vertical="top" wrapText="1" readingOrder="1"/>
      <protection locked="0"/>
    </xf>
    <xf numFmtId="0" fontId="12" fillId="8" borderId="27" xfId="0" applyNumberFormat="1" applyFont="1" applyFill="1" applyBorder="1" applyAlignment="1" applyProtection="1">
      <alignment horizontal="left" vertical="top" wrapText="1" readingOrder="1"/>
      <protection locked="0"/>
    </xf>
    <xf numFmtId="0" fontId="12" fillId="9" borderId="26" xfId="0" applyNumberFormat="1" applyFont="1" applyFill="1" applyBorder="1" applyAlignment="1" applyProtection="1">
      <alignment vertical="top" wrapText="1" readingOrder="1"/>
      <protection locked="0"/>
    </xf>
    <xf numFmtId="0" fontId="12" fillId="9" borderId="26" xfId="0" applyNumberFormat="1" applyFont="1" applyFill="1" applyBorder="1" applyAlignment="1" applyProtection="1">
      <alignment horizontal="left" vertical="top" wrapText="1" readingOrder="1"/>
      <protection locked="0"/>
    </xf>
    <xf numFmtId="164" fontId="12" fillId="9" borderId="26" xfId="0" applyNumberFormat="1" applyFont="1" applyFill="1" applyBorder="1" applyAlignment="1" applyProtection="1">
      <alignment horizontal="right" vertical="top" wrapText="1" readingOrder="1"/>
    </xf>
    <xf numFmtId="0" fontId="12" fillId="9" borderId="26" xfId="0" applyNumberFormat="1" applyFont="1" applyFill="1" applyBorder="1" applyAlignment="1" applyProtection="1">
      <alignment horizontal="right" vertical="top" wrapText="1" readingOrder="1"/>
      <protection locked="0"/>
    </xf>
    <xf numFmtId="0" fontId="12" fillId="9" borderId="27" xfId="0" applyNumberFormat="1" applyFont="1" applyFill="1" applyBorder="1" applyAlignment="1" applyProtection="1">
      <alignment horizontal="left" vertical="top" wrapText="1" readingOrder="1"/>
      <protection locked="0"/>
    </xf>
    <xf numFmtId="0" fontId="14" fillId="0" borderId="26" xfId="0" applyNumberFormat="1" applyFont="1" applyFill="1" applyBorder="1" applyAlignment="1" applyProtection="1">
      <alignment vertical="top" wrapText="1" readingOrder="1"/>
      <protection locked="0"/>
    </xf>
    <xf numFmtId="0" fontId="14" fillId="0" borderId="26" xfId="0" applyNumberFormat="1" applyFont="1" applyFill="1" applyBorder="1" applyAlignment="1" applyProtection="1">
      <alignment horizontal="left" vertical="top" wrapText="1" readingOrder="1"/>
      <protection locked="0"/>
    </xf>
    <xf numFmtId="164" fontId="14" fillId="0" borderId="26" xfId="0" applyNumberFormat="1" applyFont="1" applyFill="1" applyBorder="1" applyAlignment="1" applyProtection="1">
      <alignment horizontal="right" vertical="top" wrapText="1" readingOrder="1"/>
    </xf>
    <xf numFmtId="0" fontId="14" fillId="0" borderId="26" xfId="0" applyNumberFormat="1" applyFont="1" applyFill="1" applyBorder="1" applyAlignment="1" applyProtection="1">
      <alignment horizontal="right" vertical="top" wrapText="1" readingOrder="1"/>
      <protection locked="0"/>
    </xf>
    <xf numFmtId="0" fontId="14" fillId="0" borderId="27" xfId="0" applyNumberFormat="1" applyFont="1" applyFill="1" applyBorder="1" applyAlignment="1" applyProtection="1">
      <alignment horizontal="left" vertical="top" wrapText="1" readingOrder="1"/>
      <protection locked="0"/>
    </xf>
    <xf numFmtId="164" fontId="14" fillId="0" borderId="26" xfId="0" applyNumberFormat="1" applyFont="1" applyFill="1" applyBorder="1" applyAlignment="1" applyProtection="1">
      <alignment horizontal="right" vertical="top" wrapText="1" readingOrder="1"/>
      <protection locked="0"/>
    </xf>
    <xf numFmtId="0" fontId="14" fillId="0" borderId="15" xfId="0" applyNumberFormat="1" applyFont="1" applyFill="1" applyBorder="1" applyAlignment="1" applyProtection="1">
      <alignment vertical="top" wrapText="1" readingOrder="1"/>
      <protection locked="0"/>
    </xf>
    <xf numFmtId="0" fontId="14" fillId="0" borderId="15" xfId="0" applyNumberFormat="1" applyFont="1" applyFill="1" applyBorder="1" applyAlignment="1" applyProtection="1">
      <alignment horizontal="left" vertical="top" wrapText="1" readingOrder="1"/>
      <protection locked="0"/>
    </xf>
    <xf numFmtId="164" fontId="14" fillId="0" borderId="15" xfId="0" applyNumberFormat="1" applyFont="1" applyFill="1" applyBorder="1" applyAlignment="1" applyProtection="1">
      <alignment horizontal="right" vertical="top" wrapText="1" readingOrder="1"/>
      <protection locked="0"/>
    </xf>
    <xf numFmtId="0" fontId="14" fillId="0" borderId="15" xfId="0" applyNumberFormat="1" applyFont="1" applyFill="1" applyBorder="1" applyAlignment="1" applyProtection="1">
      <alignment horizontal="right" vertical="top" wrapText="1" readingOrder="1"/>
      <protection locked="0"/>
    </xf>
    <xf numFmtId="0" fontId="14" fillId="0" borderId="31" xfId="0" applyNumberFormat="1" applyFont="1" applyFill="1" applyBorder="1" applyAlignment="1" applyProtection="1">
      <alignment horizontal="left" vertical="top" wrapText="1" readingOrder="1"/>
      <protection locked="0"/>
    </xf>
    <xf numFmtId="0" fontId="14" fillId="0" borderId="39" xfId="0" applyNumberFormat="1" applyFont="1" applyFill="1" applyBorder="1" applyAlignment="1" applyProtection="1">
      <alignment vertical="top" wrapText="1" readingOrder="1"/>
      <protection locked="0"/>
    </xf>
    <xf numFmtId="0" fontId="14" fillId="0" borderId="39" xfId="0" applyNumberFormat="1" applyFont="1" applyFill="1" applyBorder="1" applyAlignment="1" applyProtection="1">
      <alignment horizontal="left" vertical="top" wrapText="1" readingOrder="1"/>
      <protection locked="0"/>
    </xf>
    <xf numFmtId="164" fontId="14" fillId="0" borderId="39" xfId="0" applyNumberFormat="1" applyFont="1" applyFill="1" applyBorder="1" applyAlignment="1" applyProtection="1">
      <alignment horizontal="right" vertical="top" wrapText="1" readingOrder="1"/>
      <protection locked="0"/>
    </xf>
    <xf numFmtId="0" fontId="14" fillId="0" borderId="39" xfId="0" applyNumberFormat="1" applyFont="1" applyFill="1" applyBorder="1" applyAlignment="1" applyProtection="1">
      <alignment horizontal="right" vertical="top" wrapText="1" readingOrder="1"/>
      <protection locked="0"/>
    </xf>
    <xf numFmtId="0" fontId="14" fillId="0" borderId="0" xfId="0" applyNumberFormat="1" applyFont="1" applyFill="1" applyAlignment="1" applyProtection="1">
      <alignment vertical="top" wrapText="1" readingOrder="1"/>
      <protection locked="0"/>
    </xf>
    <xf numFmtId="0" fontId="14" fillId="0" borderId="0" xfId="0" applyNumberFormat="1" applyFont="1" applyFill="1" applyAlignment="1" applyProtection="1">
      <alignment horizontal="left" vertical="top" wrapText="1" readingOrder="1"/>
      <protection locked="0"/>
    </xf>
    <xf numFmtId="164" fontId="14" fillId="0" borderId="0" xfId="0" applyNumberFormat="1" applyFont="1" applyFill="1" applyAlignment="1" applyProtection="1">
      <alignment horizontal="right" vertical="top" wrapText="1" readingOrder="1"/>
      <protection locked="0"/>
    </xf>
    <xf numFmtId="0" fontId="14" fillId="0" borderId="0" xfId="0" applyNumberFormat="1" applyFont="1" applyFill="1" applyAlignment="1" applyProtection="1">
      <alignment horizontal="center" vertical="top" wrapText="1" readingOrder="1"/>
      <protection locked="0"/>
    </xf>
    <xf numFmtId="0" fontId="14" fillId="0" borderId="0" xfId="0" applyNumberFormat="1" applyFont="1" applyFill="1" applyAlignment="1" applyProtection="1">
      <alignment horizontal="right" vertical="top" wrapText="1" readingOrder="1"/>
      <protection locked="0"/>
    </xf>
    <xf numFmtId="166" fontId="14" fillId="0" borderId="15" xfId="0" applyNumberFormat="1" applyFont="1" applyFill="1" applyBorder="1" applyAlignment="1" applyProtection="1">
      <alignment horizontal="right" vertical="top" wrapText="1" readingOrder="1"/>
      <protection locked="0"/>
    </xf>
    <xf numFmtId="0" fontId="12" fillId="10" borderId="15" xfId="0" applyNumberFormat="1" applyFont="1" applyFill="1" applyBorder="1" applyAlignment="1" applyProtection="1">
      <alignment vertical="top" wrapText="1" readingOrder="1"/>
      <protection locked="0"/>
    </xf>
    <xf numFmtId="0" fontId="12" fillId="10" borderId="15" xfId="0" applyNumberFormat="1" applyFont="1" applyFill="1" applyBorder="1" applyAlignment="1" applyProtection="1">
      <alignment horizontal="right" vertical="top" wrapText="1" readingOrder="1"/>
      <protection locked="0"/>
    </xf>
    <xf numFmtId="166" fontId="12" fillId="10" borderId="15" xfId="0" applyNumberFormat="1" applyFont="1" applyFill="1" applyBorder="1" applyAlignment="1" applyProtection="1">
      <alignment horizontal="right" vertical="top" wrapText="1" readingOrder="1"/>
    </xf>
    <xf numFmtId="0" fontId="14" fillId="5" borderId="26" xfId="0" applyNumberFormat="1" applyFont="1" applyFill="1" applyBorder="1" applyAlignment="1" applyProtection="1">
      <alignment vertical="top" wrapText="1" readingOrder="1"/>
      <protection locked="0"/>
    </xf>
    <xf numFmtId="0" fontId="14" fillId="5" borderId="26" xfId="0" applyNumberFormat="1" applyFont="1" applyFill="1" applyBorder="1" applyAlignment="1" applyProtection="1">
      <alignment horizontal="right" vertical="top" wrapText="1" readingOrder="1"/>
      <protection locked="0"/>
    </xf>
    <xf numFmtId="0" fontId="14" fillId="5" borderId="27" xfId="0" applyNumberFormat="1" applyFont="1" applyFill="1" applyBorder="1" applyAlignment="1" applyProtection="1">
      <alignment horizontal="left" vertical="top" wrapText="1" readingOrder="1"/>
      <protection locked="0"/>
    </xf>
    <xf numFmtId="0" fontId="12" fillId="0" borderId="57" xfId="0" applyNumberFormat="1" applyFont="1" applyFill="1" applyBorder="1" applyAlignment="1" applyProtection="1">
      <alignment horizontal="center" wrapText="1" readingOrder="1"/>
    </xf>
    <xf numFmtId="0" fontId="14" fillId="0" borderId="40" xfId="0" applyNumberFormat="1" applyFont="1" applyFill="1" applyBorder="1" applyAlignment="1" applyProtection="1">
      <alignment horizontal="left" vertical="top" wrapText="1" readingOrder="1"/>
      <protection locked="0"/>
    </xf>
    <xf numFmtId="0" fontId="14" fillId="0" borderId="0" xfId="0" applyNumberFormat="1" applyFont="1" applyFill="1" applyAlignment="1" applyProtection="1">
      <alignment horizontal="right" wrapText="1" readingOrder="1"/>
    </xf>
    <xf numFmtId="0" fontId="12" fillId="0" borderId="23" xfId="0" applyNumberFormat="1" applyFont="1" applyFill="1" applyBorder="1" applyAlignment="1" applyProtection="1">
      <alignment horizontal="center" wrapText="1" readingOrder="1"/>
    </xf>
    <xf numFmtId="0" fontId="14" fillId="0" borderId="0" xfId="0" applyNumberFormat="1" applyFont="1" applyFill="1" applyBorder="1" applyAlignment="1" applyProtection="1">
      <alignment wrapText="1" readingOrder="1"/>
    </xf>
    <xf numFmtId="164" fontId="16" fillId="0" borderId="15" xfId="0" applyNumberFormat="1" applyFont="1" applyFill="1" applyBorder="1" applyAlignment="1" applyProtection="1">
      <alignment horizontal="right" vertical="top" wrapText="1" readingOrder="1"/>
      <protection locked="0"/>
    </xf>
    <xf numFmtId="0" fontId="14" fillId="6" borderId="26" xfId="0" applyNumberFormat="1" applyFont="1" applyFill="1" applyBorder="1" applyAlignment="1" applyProtection="1">
      <alignment horizontal="right" vertical="top" wrapText="1" readingOrder="1"/>
      <protection locked="0"/>
    </xf>
    <xf numFmtId="0" fontId="14" fillId="6" borderId="27" xfId="0" applyNumberFormat="1" applyFont="1" applyFill="1" applyBorder="1" applyAlignment="1" applyProtection="1">
      <alignment horizontal="left" vertical="top" wrapText="1" readingOrder="1"/>
      <protection locked="0"/>
    </xf>
    <xf numFmtId="0" fontId="14" fillId="6" borderId="25" xfId="0" applyNumberFormat="1" applyFont="1" applyFill="1" applyBorder="1" applyAlignment="1" applyProtection="1">
      <alignment vertical="top" wrapText="1" readingOrder="1"/>
      <protection locked="0"/>
    </xf>
    <xf numFmtId="0" fontId="14" fillId="6" borderId="26" xfId="0" applyNumberFormat="1" applyFont="1" applyFill="1" applyBorder="1" applyAlignment="1" applyProtection="1">
      <alignment vertical="top" wrapText="1" readingOrder="1"/>
      <protection locked="0"/>
    </xf>
    <xf numFmtId="0" fontId="14" fillId="5" borderId="25" xfId="0" applyNumberFormat="1" applyFont="1" applyFill="1" applyBorder="1" applyAlignment="1" applyProtection="1">
      <alignment vertical="top" wrapText="1" readingOrder="1"/>
      <protection locked="0"/>
    </xf>
    <xf numFmtId="0" fontId="14" fillId="3" borderId="26" xfId="0" applyNumberFormat="1" applyFont="1" applyFill="1" applyBorder="1" applyAlignment="1" applyProtection="1">
      <alignment horizontal="left" vertical="top" wrapText="1" readingOrder="1"/>
      <protection locked="0"/>
    </xf>
    <xf numFmtId="0" fontId="14" fillId="3" borderId="26" xfId="0" applyNumberFormat="1" applyFont="1" applyFill="1" applyBorder="1" applyAlignment="1" applyProtection="1">
      <alignment horizontal="center" vertical="top" wrapText="1" readingOrder="1"/>
      <protection locked="0"/>
    </xf>
    <xf numFmtId="0" fontId="14" fillId="3" borderId="26" xfId="0" applyNumberFormat="1" applyFont="1" applyFill="1" applyBorder="1" applyAlignment="1" applyProtection="1">
      <alignment horizontal="right" vertical="top" wrapText="1" readingOrder="1"/>
      <protection locked="0"/>
    </xf>
    <xf numFmtId="0" fontId="14" fillId="3" borderId="15" xfId="0" applyNumberFormat="1" applyFont="1" applyFill="1" applyBorder="1" applyAlignment="1" applyProtection="1">
      <alignment horizontal="left" vertical="top" wrapText="1" readingOrder="1"/>
      <protection locked="0"/>
    </xf>
    <xf numFmtId="0" fontId="14" fillId="3" borderId="15" xfId="0" applyNumberFormat="1" applyFont="1" applyFill="1" applyBorder="1" applyAlignment="1" applyProtection="1">
      <alignment horizontal="center" vertical="top" wrapText="1" readingOrder="1"/>
      <protection locked="0"/>
    </xf>
    <xf numFmtId="0" fontId="14" fillId="3" borderId="15" xfId="0" applyNumberFormat="1" applyFont="1" applyFill="1" applyBorder="1" applyAlignment="1" applyProtection="1">
      <alignment horizontal="right" vertical="top" wrapText="1" readingOrder="1"/>
      <protection locked="0"/>
    </xf>
    <xf numFmtId="0" fontId="14" fillId="3" borderId="27" xfId="0" applyNumberFormat="1" applyFont="1" applyFill="1" applyBorder="1" applyAlignment="1" applyProtection="1">
      <alignment horizontal="left" vertical="top" wrapText="1" readingOrder="1"/>
      <protection locked="0"/>
    </xf>
    <xf numFmtId="0" fontId="14" fillId="3" borderId="31" xfId="0" applyNumberFormat="1" applyFont="1" applyFill="1" applyBorder="1" applyAlignment="1" applyProtection="1">
      <alignment horizontal="left" vertical="top" wrapText="1" readingOrder="1"/>
      <protection locked="0"/>
    </xf>
    <xf numFmtId="0" fontId="14" fillId="3" borderId="0" xfId="0" applyNumberFormat="1" applyFont="1" applyFill="1" applyAlignment="1" applyProtection="1">
      <alignment wrapText="1" readingOrder="1"/>
    </xf>
    <xf numFmtId="0" fontId="14" fillId="3" borderId="25" xfId="0" applyNumberFormat="1" applyFont="1" applyFill="1" applyBorder="1" applyAlignment="1" applyProtection="1">
      <alignment vertical="top" wrapText="1" readingOrder="1"/>
      <protection locked="0"/>
    </xf>
    <xf numFmtId="0" fontId="14" fillId="3" borderId="26" xfId="0" applyNumberFormat="1" applyFont="1" applyFill="1" applyBorder="1" applyAlignment="1" applyProtection="1">
      <alignment vertical="top" wrapText="1" readingOrder="1"/>
      <protection locked="0"/>
    </xf>
    <xf numFmtId="0" fontId="3" fillId="0" borderId="4" xfId="0" applyFont="1" applyBorder="1" applyAlignment="1">
      <alignment horizontal="center" vertical="center"/>
    </xf>
    <xf numFmtId="0" fontId="5" fillId="0" borderId="0" xfId="0" applyFont="1" applyFill="1" applyBorder="1" applyAlignment="1">
      <alignment horizontal="left" vertical="top" wrapText="1"/>
    </xf>
    <xf numFmtId="0" fontId="3" fillId="0" borderId="0" xfId="0" applyFont="1" applyAlignment="1">
      <alignment horizontal="center" vertical="top"/>
    </xf>
    <xf numFmtId="0" fontId="8" fillId="0" borderId="0" xfId="0" applyFont="1" applyAlignment="1">
      <alignment horizontal="center" vertical="top" wrapText="1"/>
    </xf>
    <xf numFmtId="0" fontId="12" fillId="0" borderId="7" xfId="0" applyNumberFormat="1" applyFont="1" applyFill="1" applyBorder="1" applyAlignment="1" applyProtection="1">
      <alignment horizontal="center" vertical="center" wrapText="1" readingOrder="1"/>
    </xf>
    <xf numFmtId="0" fontId="12" fillId="0" borderId="14" xfId="0" applyNumberFormat="1" applyFont="1" applyFill="1" applyBorder="1" applyAlignment="1" applyProtection="1">
      <alignment horizontal="center" vertical="center" wrapText="1" readingOrder="1"/>
    </xf>
    <xf numFmtId="0" fontId="12" fillId="0" borderId="18" xfId="0" applyNumberFormat="1" applyFont="1" applyFill="1" applyBorder="1" applyAlignment="1" applyProtection="1">
      <alignment horizontal="center" vertical="center" wrapText="1" readingOrder="1"/>
    </xf>
    <xf numFmtId="0" fontId="13" fillId="0" borderId="8" xfId="0" applyNumberFormat="1" applyFont="1" applyFill="1" applyBorder="1" applyAlignment="1" applyProtection="1">
      <alignment horizontal="center" vertical="center" wrapText="1" readingOrder="1"/>
    </xf>
    <xf numFmtId="0" fontId="13" fillId="0" borderId="15" xfId="0" applyNumberFormat="1" applyFont="1" applyFill="1" applyBorder="1" applyAlignment="1" applyProtection="1">
      <alignment horizontal="center" vertical="center" wrapText="1" readingOrder="1"/>
    </xf>
    <xf numFmtId="0" fontId="13" fillId="0" borderId="19" xfId="0" applyNumberFormat="1" applyFont="1" applyFill="1" applyBorder="1" applyAlignment="1" applyProtection="1">
      <alignment horizontal="center" vertical="center" wrapText="1" readingOrder="1"/>
    </xf>
    <xf numFmtId="0" fontId="13" fillId="0" borderId="8" xfId="0" applyNumberFormat="1" applyFont="1" applyFill="1" applyBorder="1" applyAlignment="1" applyProtection="1">
      <alignment horizontal="center" vertical="center" textRotation="90" wrapText="1" readingOrder="1"/>
    </xf>
    <xf numFmtId="0" fontId="13" fillId="0" borderId="15" xfId="0" applyNumberFormat="1" applyFont="1" applyFill="1" applyBorder="1" applyAlignment="1" applyProtection="1">
      <alignment horizontal="center" vertical="center" textRotation="90" wrapText="1" readingOrder="1"/>
    </xf>
    <xf numFmtId="0" fontId="13" fillId="0" borderId="19" xfId="0" applyNumberFormat="1" applyFont="1" applyFill="1" applyBorder="1" applyAlignment="1" applyProtection="1">
      <alignment horizontal="center" vertical="center" textRotation="90" wrapText="1" readingOrder="1"/>
    </xf>
    <xf numFmtId="0" fontId="11" fillId="0" borderId="8" xfId="0" applyNumberFormat="1" applyFont="1" applyFill="1" applyBorder="1" applyAlignment="1" applyProtection="1">
      <alignment horizontal="center" vertical="center" textRotation="90" wrapText="1" readingOrder="1"/>
    </xf>
    <xf numFmtId="0" fontId="11" fillId="0" borderId="15" xfId="0" applyNumberFormat="1" applyFont="1" applyFill="1" applyBorder="1" applyAlignment="1" applyProtection="1">
      <alignment horizontal="center" vertical="center" textRotation="90" wrapText="1" readingOrder="1"/>
    </xf>
    <xf numFmtId="0" fontId="11" fillId="0" borderId="19" xfId="0" applyNumberFormat="1" applyFont="1" applyFill="1" applyBorder="1" applyAlignment="1" applyProtection="1">
      <alignment horizontal="center" vertical="center" textRotation="90" wrapText="1" readingOrder="1"/>
    </xf>
    <xf numFmtId="165" fontId="13" fillId="0" borderId="8" xfId="0" applyNumberFormat="1" applyFont="1" applyFill="1" applyBorder="1" applyAlignment="1" applyProtection="1">
      <alignment horizontal="center" vertical="center" textRotation="90" wrapText="1" readingOrder="1"/>
    </xf>
    <xf numFmtId="165" fontId="13" fillId="0" borderId="15" xfId="0" applyNumberFormat="1" applyFont="1" applyFill="1" applyBorder="1" applyAlignment="1" applyProtection="1">
      <alignment horizontal="center" vertical="center" textRotation="90" wrapText="1" readingOrder="1"/>
    </xf>
    <xf numFmtId="165" fontId="13" fillId="0" borderId="19" xfId="0" applyNumberFormat="1" applyFont="1" applyFill="1" applyBorder="1" applyAlignment="1" applyProtection="1">
      <alignment horizontal="center" vertical="center" textRotation="90" wrapText="1" readingOrder="1"/>
    </xf>
    <xf numFmtId="0" fontId="13" fillId="0" borderId="9" xfId="0" applyNumberFormat="1" applyFont="1" applyFill="1" applyBorder="1" applyAlignment="1" applyProtection="1">
      <alignment horizontal="center" vertical="center" wrapText="1" readingOrder="1"/>
    </xf>
    <xf numFmtId="0" fontId="13" fillId="0" borderId="10" xfId="0" applyNumberFormat="1" applyFont="1" applyFill="1" applyBorder="1" applyAlignment="1" applyProtection="1">
      <alignment horizontal="center" vertical="center" wrapText="1" readingOrder="1"/>
    </xf>
    <xf numFmtId="0" fontId="13" fillId="0" borderId="11" xfId="0" applyNumberFormat="1" applyFont="1" applyFill="1" applyBorder="1" applyAlignment="1" applyProtection="1">
      <alignment horizontal="center" vertical="center" wrapText="1" readingOrder="1"/>
    </xf>
    <xf numFmtId="0" fontId="13" fillId="0" borderId="12" xfId="0" applyNumberFormat="1" applyFont="1" applyFill="1" applyBorder="1" applyAlignment="1" applyProtection="1">
      <alignment horizontal="center" vertical="center" wrapText="1" readingOrder="1"/>
    </xf>
    <xf numFmtId="0" fontId="13" fillId="0" borderId="16" xfId="0" applyNumberFormat="1" applyFont="1" applyFill="1" applyBorder="1" applyAlignment="1" applyProtection="1">
      <alignment horizontal="center" vertical="center" wrapText="1" readingOrder="1"/>
    </xf>
    <xf numFmtId="0" fontId="13" fillId="0" borderId="20" xfId="0" applyNumberFormat="1" applyFont="1" applyFill="1" applyBorder="1" applyAlignment="1" applyProtection="1">
      <alignment horizontal="center" vertical="center" wrapText="1" readingOrder="1"/>
    </xf>
    <xf numFmtId="0" fontId="13" fillId="0" borderId="13" xfId="0" applyNumberFormat="1" applyFont="1" applyFill="1" applyBorder="1" applyAlignment="1" applyProtection="1">
      <alignment horizontal="center" vertical="center" wrapText="1" readingOrder="1"/>
    </xf>
    <xf numFmtId="0" fontId="13" fillId="0" borderId="17" xfId="0" applyNumberFormat="1" applyFont="1" applyFill="1" applyBorder="1" applyAlignment="1" applyProtection="1">
      <alignment horizontal="center" vertical="center" wrapText="1" readingOrder="1"/>
    </xf>
    <xf numFmtId="0" fontId="13" fillId="0" borderId="21" xfId="0" applyNumberFormat="1" applyFont="1" applyFill="1" applyBorder="1" applyAlignment="1" applyProtection="1">
      <alignment horizontal="center" vertical="center" wrapText="1" readingOrder="1"/>
    </xf>
    <xf numFmtId="0" fontId="12" fillId="0" borderId="15" xfId="0" applyNumberFormat="1" applyFont="1" applyFill="1" applyBorder="1" applyAlignment="1" applyProtection="1">
      <alignment horizontal="center" vertical="center" wrapText="1" readingOrder="1"/>
    </xf>
    <xf numFmtId="0" fontId="12" fillId="0" borderId="19" xfId="0" applyNumberFormat="1" applyFont="1" applyFill="1" applyBorder="1" applyAlignment="1" applyProtection="1">
      <alignment horizontal="center" vertical="center" wrapText="1" readingOrder="1"/>
    </xf>
    <xf numFmtId="0" fontId="13" fillId="10" borderId="6" xfId="0" applyNumberFormat="1" applyFont="1" applyFill="1" applyBorder="1" applyAlignment="1" applyProtection="1">
      <alignment horizontal="right" vertical="top" wrapText="1" readingOrder="1"/>
      <protection locked="0"/>
    </xf>
    <xf numFmtId="0" fontId="11" fillId="0" borderId="28" xfId="0" applyNumberFormat="1" applyFont="1" applyFill="1" applyBorder="1" applyAlignment="1" applyProtection="1">
      <alignment horizontal="left" vertical="top" wrapText="1" readingOrder="1"/>
      <protection locked="0"/>
    </xf>
    <xf numFmtId="0" fontId="11" fillId="0" borderId="29" xfId="0" applyNumberFormat="1" applyFont="1" applyFill="1" applyBorder="1" applyAlignment="1" applyProtection="1">
      <alignment horizontal="left" vertical="top" wrapText="1" readingOrder="1"/>
      <protection locked="0"/>
    </xf>
    <xf numFmtId="0" fontId="11" fillId="6" borderId="34" xfId="0" applyNumberFormat="1" applyFont="1" applyFill="1" applyBorder="1" applyAlignment="1" applyProtection="1">
      <alignment horizontal="left" vertical="top" wrapText="1" readingOrder="1"/>
      <protection locked="0"/>
    </xf>
    <xf numFmtId="0" fontId="11" fillId="6" borderId="35" xfId="0" applyNumberFormat="1" applyFont="1" applyFill="1" applyBorder="1" applyAlignment="1" applyProtection="1">
      <alignment horizontal="left" vertical="top" wrapText="1" readingOrder="1"/>
      <protection locked="0"/>
    </xf>
    <xf numFmtId="0" fontId="14" fillId="0" borderId="32" xfId="0" applyNumberFormat="1" applyFont="1" applyFill="1" applyBorder="1" applyAlignment="1" applyProtection="1">
      <alignment horizontal="center" vertical="top" wrapText="1" readingOrder="1"/>
      <protection locked="0"/>
    </xf>
    <xf numFmtId="0" fontId="14" fillId="0" borderId="36" xfId="0" applyNumberFormat="1" applyFont="1" applyFill="1" applyBorder="1" applyAlignment="1" applyProtection="1">
      <alignment horizontal="center" vertical="top" wrapText="1" readingOrder="1"/>
      <protection locked="0"/>
    </xf>
    <xf numFmtId="0" fontId="11" fillId="0" borderId="33" xfId="0" applyNumberFormat="1" applyFont="1" applyFill="1" applyBorder="1" applyAlignment="1" applyProtection="1">
      <alignment horizontal="left" vertical="top" wrapText="1" readingOrder="1"/>
      <protection locked="0"/>
    </xf>
    <xf numFmtId="0" fontId="11" fillId="0" borderId="37" xfId="0" applyNumberFormat="1" applyFont="1" applyFill="1" applyBorder="1" applyAlignment="1" applyProtection="1">
      <alignment horizontal="left" vertical="top" wrapText="1" readingOrder="1"/>
      <protection locked="0"/>
    </xf>
    <xf numFmtId="49" fontId="5" fillId="3" borderId="2" xfId="0" applyNumberFormat="1" applyFont="1" applyFill="1" applyBorder="1" applyAlignment="1">
      <alignment horizontal="left" vertical="top"/>
    </xf>
    <xf numFmtId="49" fontId="5" fillId="3" borderId="1" xfId="0" applyNumberFormat="1" applyFont="1" applyFill="1" applyBorder="1" applyAlignment="1">
      <alignment horizontal="left" vertical="top"/>
    </xf>
    <xf numFmtId="49" fontId="5" fillId="3" borderId="3" xfId="0" applyNumberFormat="1" applyFont="1" applyFill="1" applyBorder="1" applyAlignment="1">
      <alignment horizontal="left" vertical="top"/>
    </xf>
    <xf numFmtId="49" fontId="5" fillId="3" borderId="0" xfId="0" applyNumberFormat="1" applyFont="1" applyFill="1" applyBorder="1" applyAlignment="1">
      <alignment horizontal="left" vertical="top"/>
    </xf>
    <xf numFmtId="3" fontId="2" fillId="0" borderId="0" xfId="0" applyNumberFormat="1" applyFont="1" applyFill="1" applyBorder="1" applyAlignment="1">
      <alignment horizontal="center" wrapText="1"/>
    </xf>
    <xf numFmtId="0" fontId="13" fillId="0" borderId="42" xfId="0" applyNumberFormat="1" applyFont="1" applyFill="1" applyBorder="1" applyAlignment="1" applyProtection="1">
      <alignment horizontal="center" vertical="center" wrapText="1" readingOrder="1"/>
    </xf>
    <xf numFmtId="0" fontId="13" fillId="0" borderId="5" xfId="0" applyNumberFormat="1" applyFont="1" applyFill="1" applyBorder="1" applyAlignment="1" applyProtection="1">
      <alignment horizontal="center" vertical="center" wrapText="1" readingOrder="1"/>
    </xf>
    <xf numFmtId="0" fontId="13" fillId="0" borderId="43" xfId="0" applyNumberFormat="1" applyFont="1" applyFill="1" applyBorder="1" applyAlignment="1" applyProtection="1">
      <alignment horizontal="center" vertical="center" wrapText="1" readingOrder="1"/>
    </xf>
    <xf numFmtId="0" fontId="11" fillId="0" borderId="48" xfId="0" applyNumberFormat="1" applyFont="1" applyFill="1" applyBorder="1" applyAlignment="1" applyProtection="1">
      <alignment horizontal="left" vertical="top" wrapText="1" readingOrder="1"/>
      <protection locked="0"/>
    </xf>
    <xf numFmtId="0" fontId="11" fillId="0" borderId="0" xfId="0" applyNumberFormat="1" applyFont="1" applyFill="1" applyBorder="1" applyAlignment="1" applyProtection="1">
      <alignment horizontal="left" vertical="top" wrapText="1" readingOrder="1"/>
      <protection locked="0"/>
    </xf>
    <xf numFmtId="0" fontId="11" fillId="0" borderId="49" xfId="0" applyNumberFormat="1" applyFont="1" applyFill="1" applyBorder="1" applyAlignment="1" applyProtection="1">
      <alignment horizontal="left" vertical="top" wrapText="1" readingOrder="1"/>
      <protection locked="0"/>
    </xf>
    <xf numFmtId="0" fontId="11" fillId="0" borderId="4" xfId="0" applyNumberFormat="1" applyFont="1" applyFill="1" applyBorder="1" applyAlignment="1" applyProtection="1">
      <alignment horizontal="left" vertical="top" wrapText="1" readingOrder="1"/>
      <protection locked="0"/>
    </xf>
    <xf numFmtId="0" fontId="3" fillId="0" borderId="0" xfId="0" applyFont="1" applyAlignment="1">
      <alignment horizontal="left" vertical="top" wrapText="1"/>
    </xf>
    <xf numFmtId="0" fontId="7" fillId="0" borderId="0" xfId="0" applyFont="1" applyFill="1" applyAlignment="1">
      <alignment horizontal="left" vertical="top" wrapText="1"/>
    </xf>
    <xf numFmtId="0" fontId="7" fillId="0" borderId="0" xfId="0" applyFont="1" applyFill="1" applyAlignment="1">
      <alignment horizontal="center" vertical="top" wrapText="1"/>
    </xf>
    <xf numFmtId="0" fontId="9" fillId="0" borderId="0" xfId="1" applyFont="1" applyAlignment="1">
      <alignment horizontal="left" vertical="center" wrapText="1"/>
    </xf>
    <xf numFmtId="0" fontId="8" fillId="2" borderId="0" xfId="0" applyFont="1" applyFill="1" applyBorder="1" applyAlignment="1">
      <alignment horizontal="left" wrapText="1"/>
    </xf>
    <xf numFmtId="0" fontId="4" fillId="0" borderId="0" xfId="0" applyFont="1" applyAlignment="1">
      <alignment horizontal="left" wrapText="1"/>
    </xf>
    <xf numFmtId="0" fontId="6"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8" fillId="0" borderId="0" xfId="0" applyFont="1" applyFill="1" applyAlignment="1">
      <alignment wrapText="1"/>
    </xf>
    <xf numFmtId="0" fontId="9" fillId="0" borderId="0" xfId="1" applyFont="1" applyBorder="1" applyAlignment="1">
      <alignment horizontal="left" vertical="top" wrapText="1"/>
    </xf>
    <xf numFmtId="3" fontId="2" fillId="0" borderId="61" xfId="0" applyNumberFormat="1" applyFont="1" applyFill="1" applyBorder="1" applyAlignment="1">
      <alignment horizontal="center" wrapText="1"/>
    </xf>
    <xf numFmtId="0" fontId="14" fillId="3" borderId="59" xfId="0" applyNumberFormat="1" applyFont="1" applyFill="1" applyBorder="1" applyAlignment="1" applyProtection="1">
      <alignment horizontal="left" vertical="top" wrapText="1" readingOrder="1"/>
      <protection locked="0"/>
    </xf>
    <xf numFmtId="0" fontId="14" fillId="3" borderId="60" xfId="0" applyNumberFormat="1" applyFont="1" applyFill="1" applyBorder="1" applyAlignment="1" applyProtection="1">
      <alignment horizontal="left" vertical="top" wrapText="1" readingOrder="1"/>
      <protection locked="0"/>
    </xf>
    <xf numFmtId="0" fontId="14" fillId="3" borderId="33" xfId="0" applyNumberFormat="1" applyFont="1" applyFill="1" applyBorder="1" applyAlignment="1" applyProtection="1">
      <alignment horizontal="left" vertical="top" wrapText="1" readingOrder="1"/>
      <protection locked="0"/>
    </xf>
    <xf numFmtId="0" fontId="14" fillId="3" borderId="37" xfId="0" applyNumberFormat="1" applyFont="1" applyFill="1" applyBorder="1" applyAlignment="1" applyProtection="1">
      <alignment horizontal="left" vertical="top" wrapText="1" readingOrder="1"/>
      <protection locked="0"/>
    </xf>
    <xf numFmtId="0" fontId="14" fillId="3" borderId="32" xfId="0" applyNumberFormat="1" applyFont="1" applyFill="1" applyBorder="1" applyAlignment="1" applyProtection="1">
      <alignment horizontal="left" vertical="top" wrapText="1" readingOrder="1"/>
      <protection locked="0"/>
    </xf>
    <xf numFmtId="0" fontId="14" fillId="3" borderId="36" xfId="0" applyNumberFormat="1" applyFont="1" applyFill="1" applyBorder="1" applyAlignment="1" applyProtection="1">
      <alignment horizontal="left" vertical="top" wrapText="1" readingOrder="1"/>
      <protection locked="0"/>
    </xf>
    <xf numFmtId="0" fontId="12" fillId="0" borderId="26" xfId="0" applyNumberFormat="1" applyFont="1" applyFill="1" applyBorder="1" applyAlignment="1" applyProtection="1">
      <alignment horizontal="center" wrapText="1" readingOrder="1"/>
    </xf>
    <xf numFmtId="0" fontId="12" fillId="0" borderId="15" xfId="0" applyNumberFormat="1" applyFont="1" applyFill="1" applyBorder="1" applyAlignment="1" applyProtection="1">
      <alignment horizontal="center" wrapText="1" readingOrder="1"/>
    </xf>
    <xf numFmtId="0" fontId="12" fillId="0" borderId="57" xfId="0" applyNumberFormat="1" applyFont="1" applyFill="1" applyBorder="1" applyAlignment="1" applyProtection="1">
      <alignment horizontal="center" wrapText="1" readingOrder="1"/>
    </xf>
    <xf numFmtId="0" fontId="12" fillId="0" borderId="27" xfId="0" applyNumberFormat="1" applyFont="1" applyFill="1" applyBorder="1" applyAlignment="1" applyProtection="1">
      <alignment horizontal="center" wrapText="1" readingOrder="1"/>
    </xf>
    <xf numFmtId="0" fontId="12" fillId="0" borderId="31" xfId="0" applyNumberFormat="1" applyFont="1" applyFill="1" applyBorder="1" applyAlignment="1" applyProtection="1">
      <alignment horizontal="center" wrapText="1" readingOrder="1"/>
    </xf>
    <xf numFmtId="0" fontId="12" fillId="0" borderId="58" xfId="0" applyNumberFormat="1" applyFont="1" applyFill="1" applyBorder="1" applyAlignment="1" applyProtection="1">
      <alignment horizontal="center" wrapText="1" readingOrder="1"/>
    </xf>
    <xf numFmtId="0" fontId="12" fillId="0" borderId="25" xfId="0" applyNumberFormat="1" applyFont="1" applyFill="1" applyBorder="1" applyAlignment="1" applyProtection="1">
      <alignment horizontal="center" wrapText="1" readingOrder="1"/>
    </xf>
    <xf numFmtId="0" fontId="12" fillId="0" borderId="30" xfId="0" applyNumberFormat="1" applyFont="1" applyFill="1" applyBorder="1" applyAlignment="1" applyProtection="1">
      <alignment horizontal="center" wrapText="1" readingOrder="1"/>
    </xf>
    <xf numFmtId="0" fontId="12" fillId="0" borderId="56" xfId="0" applyNumberFormat="1" applyFont="1" applyFill="1" applyBorder="1" applyAlignment="1" applyProtection="1">
      <alignment horizontal="center" wrapText="1" readingOrder="1"/>
    </xf>
    <xf numFmtId="0" fontId="17" fillId="3" borderId="62" xfId="0" applyNumberFormat="1" applyFont="1" applyFill="1" applyBorder="1" applyAlignment="1" applyProtection="1">
      <alignment horizontal="left" wrapText="1" readingOrder="1"/>
    </xf>
    <xf numFmtId="0" fontId="17" fillId="3" borderId="0" xfId="0" applyNumberFormat="1" applyFont="1" applyFill="1" applyAlignment="1" applyProtection="1">
      <alignment horizontal="left" wrapText="1" readingOrder="1"/>
    </xf>
    <xf numFmtId="0" fontId="17" fillId="3" borderId="62" xfId="0" applyNumberFormat="1" applyFont="1" applyFill="1" applyBorder="1" applyAlignment="1" applyProtection="1">
      <alignment horizontal="center" wrapText="1" readingOrder="1"/>
    </xf>
    <xf numFmtId="0" fontId="17" fillId="3" borderId="0" xfId="0" applyNumberFormat="1" applyFont="1" applyFill="1" applyAlignment="1" applyProtection="1">
      <alignment horizontal="center" wrapText="1" readingOrder="1"/>
    </xf>
  </cellXfs>
  <cellStyles count="2">
    <cellStyle name="Įprastas" xfId="0" builtinId="0"/>
    <cellStyle name="Įprastas 2" xfId="1"/>
  </cellStyles>
  <dxfs count="0"/>
  <tableStyles count="0" defaultTableStyle="TableStyleMedium2" defaultPivotStyle="PivotStyleLight16"/>
  <colors>
    <mruColors>
      <color rgb="FFFFCCFF"/>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a:t>
            </a:r>
            <a:r>
              <a:rPr lang="lt-LT" b="1"/>
              <a:t>20</a:t>
            </a:r>
            <a:r>
              <a:rPr lang="en-US" b="1"/>
              <a:t> </a:t>
            </a:r>
            <a:r>
              <a:rPr lang="lt-LT" b="1"/>
              <a:t>m. SVP programos Nr. 9 gyvendinimas</a:t>
            </a:r>
          </a:p>
        </c:rich>
      </c:tx>
      <c:layout>
        <c:manualLayout>
          <c:xMode val="edge"/>
          <c:yMode val="edge"/>
          <c:x val="0.11512131480846853"/>
          <c:y val="1.7837235228539576E-2"/>
        </c:manualLayout>
      </c:layout>
      <c:overlay val="0"/>
      <c:spPr>
        <a:noFill/>
        <a:ln>
          <a:noFill/>
        </a:ln>
        <a:effectLst/>
      </c:spPr>
      <c:txPr>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20552954292084727"/>
          <c:w val="0.8963110559461831"/>
          <c:h val="0.65232946216171139"/>
        </c:manualLayout>
      </c:layout>
      <c:pie3DChart>
        <c:varyColors val="1"/>
        <c:ser>
          <c:idx val="0"/>
          <c:order val="0"/>
          <c:dPt>
            <c:idx val="0"/>
            <c:bubble3D val="0"/>
            <c:spPr>
              <a:solidFill>
                <a:schemeClr val="bg1"/>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2-E964-4767-B3F6-6464204F08AC}"/>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1-E964-4767-B3F6-6464204F08AC}"/>
              </c:ext>
            </c:extLst>
          </c:dPt>
          <c:dPt>
            <c:idx val="2"/>
            <c:bubble3D val="0"/>
            <c:spPr>
              <a:solidFill>
                <a:srgbClr val="FFCC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4-961D-4446-BF85-BFB46A8CC01D}"/>
              </c:ext>
            </c:extLst>
          </c:dPt>
          <c:dLbls>
            <c:dLbl>
              <c:idx val="0"/>
              <c:layout>
                <c:manualLayout>
                  <c:x val="0.16928617499587065"/>
                  <c:y val="1.5478366207568536E-2"/>
                </c:manualLayout>
              </c:layout>
              <c:tx>
                <c:rich>
                  <a:bodyPr/>
                  <a:lstStyle/>
                  <a:p>
                    <a:r>
                      <a:rPr lang="en-US"/>
                      <a:t>faktiškai įvykdyta -</a:t>
                    </a:r>
                    <a:r>
                      <a:rPr lang="en-US" baseline="0"/>
                      <a:t>
</a:t>
                    </a:r>
                    <a:fld id="{031637C1-0B56-4534-B64C-12C9133F45B4}" type="PERCENTAGE">
                      <a:rPr lang="en-US" baseline="0"/>
                      <a:pPr/>
                      <a:t>[PROCENTAI]</a:t>
                    </a:fld>
                    <a:endParaRPr lang="en-US" baseline="0"/>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E964-4767-B3F6-6464204F08AC}"/>
                </c:ext>
                <c:ext xmlns:c15="http://schemas.microsoft.com/office/drawing/2012/chart" uri="{CE6537A1-D6FC-4f65-9D91-7224C49458BB}">
                  <c15:layout/>
                  <c15:dlblFieldTable/>
                  <c15:showDataLabelsRange val="0"/>
                </c:ext>
              </c:extLst>
            </c:dLbl>
            <c:dLbl>
              <c:idx val="1"/>
              <c:layout>
                <c:manualLayout>
                  <c:x val="-0.19865340447459767"/>
                  <c:y val="9.283789359106031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E964-4767-B3F6-6464204F08AC}"/>
                </c:ext>
                <c:ext xmlns:c15="http://schemas.microsoft.com/office/drawing/2012/chart" uri="{CE6537A1-D6FC-4f65-9D91-7224C49458BB}">
                  <c15:layout/>
                </c:ext>
              </c:extLst>
            </c:dLbl>
            <c:dLbl>
              <c:idx val="2"/>
              <c:layout>
                <c:manualLayout>
                  <c:x val="-0.12590739654651831"/>
                  <c:y val="2.9084958850189808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4-961D-4446-BF85-BFB46A8CC01D}"/>
                </c:ext>
                <c:ext xmlns:c15="http://schemas.microsoft.com/office/drawing/2012/chart" uri="{CE6537A1-D6FC-4f65-9D91-7224C49458BB}">
                  <c15:layout/>
                </c:ext>
              </c:extLst>
            </c:dLbl>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extLst>
          </c:dLbls>
          <c:cat>
            <c:strRef>
              <c:f>Ataskaita!$A$10:$A$12</c:f>
              <c:strCache>
                <c:ptCount val="3"/>
                <c:pt idx="0">
                  <c:v>faktiškai įvykdytos –</c:v>
                </c:pt>
                <c:pt idx="1">
                  <c:v>iš dalies įvykdyta –</c:v>
                </c:pt>
                <c:pt idx="2">
                  <c:v>neįvykdyta –</c:v>
                </c:pt>
              </c:strCache>
            </c:strRef>
          </c:cat>
          <c:val>
            <c:numRef>
              <c:f>Ataskaita!$B$10:$B$12</c:f>
              <c:numCache>
                <c:formatCode>General</c:formatCode>
                <c:ptCount val="3"/>
                <c:pt idx="0">
                  <c:v>7</c:v>
                </c:pt>
                <c:pt idx="1">
                  <c:v>2</c:v>
                </c:pt>
                <c:pt idx="2">
                  <c:v>1</c:v>
                </c:pt>
              </c:numCache>
            </c:numRef>
          </c:val>
          <c:extLst xmlns:c16r2="http://schemas.microsoft.com/office/drawing/2015/06/chart">
            <c:ext xmlns:c16="http://schemas.microsoft.com/office/drawing/2014/chart" uri="{C3380CC4-5D6E-409C-BE32-E72D297353CC}">
              <c16:uniqueId val="{00000000-E964-4767-B3F6-6464204F08AC}"/>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47624</xdr:rowOff>
    </xdr:from>
    <xdr:to>
      <xdr:col>6</xdr:col>
      <xdr:colOff>823912</xdr:colOff>
      <xdr:row>29</xdr:row>
      <xdr:rowOff>76199</xdr:rowOff>
    </xdr:to>
    <xdr:graphicFrame macro="">
      <xdr:nvGraphicFramePr>
        <xdr:cNvPr id="4" name="Diagrama 3">
          <a:extLst>
            <a:ext uri="{FF2B5EF4-FFF2-40B4-BE49-F238E27FC236}">
              <a16:creationId xmlns:a16="http://schemas.microsoft.com/office/drawing/2014/main" xmlns=""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31" sqref="B31"/>
    </sheetView>
  </sheetViews>
  <sheetFormatPr defaultColWidth="9.28515625" defaultRowHeight="15.75" x14ac:dyDescent="0.25"/>
  <cols>
    <col min="1" max="1" width="22.7109375" style="1" customWidth="1"/>
    <col min="2" max="2" width="60.7109375" style="1" customWidth="1"/>
    <col min="3" max="16384" width="9.28515625" style="1"/>
  </cols>
  <sheetData>
    <row r="1" spans="1:2" x14ac:dyDescent="0.25">
      <c r="A1" s="209" t="s">
        <v>6</v>
      </c>
      <c r="B1" s="209"/>
    </row>
    <row r="2" spans="1:2" ht="31.5" x14ac:dyDescent="0.25">
      <c r="A2" s="2" t="s">
        <v>0</v>
      </c>
      <c r="B2" s="3" t="s">
        <v>7</v>
      </c>
    </row>
    <row r="3" spans="1:2" x14ac:dyDescent="0.25">
      <c r="A3" s="2">
        <v>1</v>
      </c>
      <c r="B3" s="3" t="s">
        <v>8</v>
      </c>
    </row>
    <row r="4" spans="1:2" x14ac:dyDescent="0.25">
      <c r="A4" s="2">
        <v>2</v>
      </c>
      <c r="B4" s="3" t="s">
        <v>9</v>
      </c>
    </row>
    <row r="5" spans="1:2" x14ac:dyDescent="0.25">
      <c r="A5" s="2">
        <v>3</v>
      </c>
      <c r="B5" s="3" t="s">
        <v>10</v>
      </c>
    </row>
    <row r="6" spans="1:2" x14ac:dyDescent="0.25">
      <c r="A6" s="2">
        <v>4</v>
      </c>
      <c r="B6" s="3" t="s">
        <v>11</v>
      </c>
    </row>
    <row r="7" spans="1:2" x14ac:dyDescent="0.25">
      <c r="A7" s="2">
        <v>5</v>
      </c>
      <c r="B7" s="3" t="s">
        <v>12</v>
      </c>
    </row>
    <row r="8" spans="1:2" x14ac:dyDescent="0.25">
      <c r="A8" s="2">
        <v>6</v>
      </c>
      <c r="B8" s="3" t="s">
        <v>13</v>
      </c>
    </row>
    <row r="9" spans="1:2" ht="15.75" customHeight="1" x14ac:dyDescent="0.25"/>
    <row r="10" spans="1:2" ht="15.75" customHeight="1" x14ac:dyDescent="0.25">
      <c r="A10" s="210" t="s">
        <v>14</v>
      </c>
      <c r="B10" s="210"/>
    </row>
  </sheetData>
  <mergeCells count="2">
    <mergeCell ref="A1:B1"/>
    <mergeCell ref="A10:B10"/>
  </mergeCells>
  <phoneticPr fontId="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workbookViewId="0">
      <selection activeCell="E11" sqref="E11"/>
    </sheetView>
  </sheetViews>
  <sheetFormatPr defaultColWidth="9.28515625" defaultRowHeight="15.75" x14ac:dyDescent="0.25"/>
  <cols>
    <col min="1" max="1" width="3.7109375" style="127" customWidth="1"/>
    <col min="2" max="2" width="32.7109375" style="34" customWidth="1"/>
    <col min="3" max="3" width="3.7109375" style="80" customWidth="1"/>
    <col min="4" max="4" width="5" style="81" customWidth="1"/>
    <col min="5" max="7" width="8" style="142" customWidth="1"/>
    <col min="8" max="8" width="11.28515625" style="34" hidden="1" customWidth="1"/>
    <col min="9" max="9" width="27.28515625" style="34" customWidth="1"/>
    <col min="10" max="10" width="7.28515625" style="127" customWidth="1"/>
    <col min="11" max="11" width="7.7109375" style="81" customWidth="1"/>
    <col min="12" max="12" width="8.5703125" style="81" customWidth="1"/>
    <col min="13" max="14" width="33" style="34" customWidth="1"/>
    <col min="15" max="16384" width="9.28515625" style="34"/>
  </cols>
  <sheetData>
    <row r="1" spans="1:16" x14ac:dyDescent="0.25">
      <c r="A1" s="211" t="s">
        <v>20</v>
      </c>
      <c r="B1" s="211"/>
      <c r="C1" s="211"/>
      <c r="D1" s="211"/>
      <c r="E1" s="211"/>
      <c r="F1" s="211"/>
      <c r="G1" s="211"/>
      <c r="H1" s="211"/>
      <c r="I1" s="211"/>
      <c r="J1" s="211"/>
      <c r="K1" s="211"/>
      <c r="L1" s="211"/>
      <c r="M1" s="211"/>
      <c r="N1" s="211"/>
      <c r="O1" s="31"/>
      <c r="P1" s="31"/>
    </row>
    <row r="2" spans="1:16" x14ac:dyDescent="0.25">
      <c r="A2" s="212" t="s">
        <v>21</v>
      </c>
      <c r="B2" s="212"/>
      <c r="C2" s="212"/>
      <c r="D2" s="212"/>
      <c r="E2" s="212"/>
      <c r="F2" s="212"/>
      <c r="G2" s="212"/>
      <c r="H2" s="212"/>
      <c r="I2" s="212"/>
      <c r="J2" s="212"/>
      <c r="K2" s="212"/>
      <c r="L2" s="212"/>
      <c r="M2" s="212"/>
      <c r="N2" s="212"/>
      <c r="O2" s="32"/>
      <c r="P2" s="32"/>
    </row>
    <row r="3" spans="1:16" ht="16.5" thickBot="1" x14ac:dyDescent="0.3">
      <c r="A3" s="8"/>
      <c r="B3" s="8"/>
      <c r="C3" s="9"/>
      <c r="D3" s="10"/>
      <c r="E3" s="10"/>
      <c r="F3" s="10"/>
      <c r="G3" s="10"/>
      <c r="H3" s="11"/>
      <c r="I3" s="11"/>
      <c r="J3" s="11"/>
      <c r="K3" s="4"/>
      <c r="L3" s="35"/>
      <c r="M3" s="35"/>
      <c r="N3" s="36" t="s">
        <v>15</v>
      </c>
      <c r="O3" s="35"/>
      <c r="P3" s="5"/>
    </row>
    <row r="4" spans="1:16" x14ac:dyDescent="0.25">
      <c r="A4" s="213" t="s">
        <v>38</v>
      </c>
      <c r="B4" s="216" t="s">
        <v>39</v>
      </c>
      <c r="C4" s="219" t="s">
        <v>40</v>
      </c>
      <c r="D4" s="222" t="s">
        <v>41</v>
      </c>
      <c r="E4" s="225" t="s">
        <v>42</v>
      </c>
      <c r="F4" s="225" t="s">
        <v>43</v>
      </c>
      <c r="G4" s="225" t="s">
        <v>44</v>
      </c>
      <c r="H4" s="216" t="s">
        <v>45</v>
      </c>
      <c r="I4" s="228" t="s">
        <v>46</v>
      </c>
      <c r="J4" s="229"/>
      <c r="K4" s="229"/>
      <c r="L4" s="230"/>
      <c r="M4" s="231" t="s">
        <v>18</v>
      </c>
      <c r="N4" s="234" t="s">
        <v>19</v>
      </c>
    </row>
    <row r="5" spans="1:16" x14ac:dyDescent="0.25">
      <c r="A5" s="214"/>
      <c r="B5" s="217"/>
      <c r="C5" s="220"/>
      <c r="D5" s="223"/>
      <c r="E5" s="226"/>
      <c r="F5" s="226"/>
      <c r="G5" s="226"/>
      <c r="H5" s="217"/>
      <c r="I5" s="217" t="s">
        <v>47</v>
      </c>
      <c r="J5" s="237" t="s">
        <v>48</v>
      </c>
      <c r="K5" s="217" t="s">
        <v>49</v>
      </c>
      <c r="L5" s="217"/>
      <c r="M5" s="232"/>
      <c r="N5" s="235"/>
    </row>
    <row r="6" spans="1:16" ht="16.5" thickBot="1" x14ac:dyDescent="0.3">
      <c r="A6" s="215"/>
      <c r="B6" s="218"/>
      <c r="C6" s="221"/>
      <c r="D6" s="224"/>
      <c r="E6" s="227"/>
      <c r="F6" s="227"/>
      <c r="G6" s="227"/>
      <c r="H6" s="218"/>
      <c r="I6" s="218"/>
      <c r="J6" s="238"/>
      <c r="K6" s="37" t="s">
        <v>50</v>
      </c>
      <c r="L6" s="37" t="s">
        <v>51</v>
      </c>
      <c r="M6" s="233"/>
      <c r="N6" s="236"/>
    </row>
    <row r="7" spans="1:16" ht="32.25" thickBot="1" x14ac:dyDescent="0.3">
      <c r="A7" s="38" t="s">
        <v>2</v>
      </c>
      <c r="B7" s="39" t="s">
        <v>52</v>
      </c>
      <c r="C7" s="40"/>
      <c r="D7" s="41"/>
      <c r="E7" s="42">
        <f t="shared" ref="E7:H8" si="0">SUM(E8:E8)</f>
        <v>271</v>
      </c>
      <c r="F7" s="42">
        <f t="shared" si="0"/>
        <v>271</v>
      </c>
      <c r="G7" s="42">
        <f t="shared" si="0"/>
        <v>139.9</v>
      </c>
      <c r="H7" s="43" t="e">
        <f t="shared" si="0"/>
        <v>#REF!</v>
      </c>
      <c r="I7" s="44"/>
      <c r="J7" s="45"/>
      <c r="K7" s="40"/>
      <c r="L7" s="40"/>
      <c r="M7" s="44"/>
      <c r="N7" s="46"/>
    </row>
    <row r="8" spans="1:16" ht="95.25" thickBot="1" x14ac:dyDescent="0.3">
      <c r="A8" s="47" t="s">
        <v>53</v>
      </c>
      <c r="B8" s="48" t="s">
        <v>4</v>
      </c>
      <c r="C8" s="49"/>
      <c r="D8" s="50"/>
      <c r="E8" s="51">
        <f t="shared" si="0"/>
        <v>271</v>
      </c>
      <c r="F8" s="51">
        <f t="shared" si="0"/>
        <v>271</v>
      </c>
      <c r="G8" s="51">
        <f t="shared" si="0"/>
        <v>139.9</v>
      </c>
      <c r="H8" s="52" t="e">
        <f t="shared" si="0"/>
        <v>#REF!</v>
      </c>
      <c r="I8" s="53" t="s">
        <v>54</v>
      </c>
      <c r="J8" s="54" t="s">
        <v>55</v>
      </c>
      <c r="K8" s="49" t="s">
        <v>56</v>
      </c>
      <c r="L8" s="49" t="s">
        <v>57</v>
      </c>
      <c r="M8" s="53"/>
      <c r="N8" s="55"/>
    </row>
    <row r="9" spans="1:16" ht="39" thickBot="1" x14ac:dyDescent="0.3">
      <c r="A9" s="56" t="s">
        <v>58</v>
      </c>
      <c r="B9" s="57" t="s">
        <v>5</v>
      </c>
      <c r="C9" s="58"/>
      <c r="D9" s="59"/>
      <c r="E9" s="60">
        <f>E10+E12+E14+E17+E23+E25+E27</f>
        <v>271</v>
      </c>
      <c r="F9" s="60">
        <f>F10+F12+F14+F17+F23+F25+F27</f>
        <v>271</v>
      </c>
      <c r="G9" s="60">
        <f>G10+G12+G14+G17+G23+G25+G27</f>
        <v>139.9</v>
      </c>
      <c r="H9" s="61" t="e">
        <f>H10+H12+H14+H17+H23+H25+H27+0.1</f>
        <v>#REF!</v>
      </c>
      <c r="I9" s="62"/>
      <c r="J9" s="63"/>
      <c r="K9" s="58"/>
      <c r="L9" s="58"/>
      <c r="M9" s="62"/>
      <c r="N9" s="64"/>
    </row>
    <row r="10" spans="1:16" ht="51.75" hidden="1" thickBot="1" x14ac:dyDescent="0.3">
      <c r="A10" s="65" t="s">
        <v>59</v>
      </c>
      <c r="B10" s="66" t="s">
        <v>60</v>
      </c>
      <c r="C10" s="67"/>
      <c r="D10" s="68"/>
      <c r="E10" s="69">
        <f>SUM(E11:E11)</f>
        <v>50</v>
      </c>
      <c r="F10" s="69">
        <f>SUM(F11:F11)</f>
        <v>50</v>
      </c>
      <c r="G10" s="69">
        <f>SUM(G11:G11)</f>
        <v>47.5</v>
      </c>
      <c r="H10" s="70">
        <f>SUM(H11:H11)</f>
        <v>2.5</v>
      </c>
      <c r="I10" s="71"/>
      <c r="J10" s="72"/>
      <c r="K10" s="68"/>
      <c r="L10" s="68"/>
      <c r="M10" s="71"/>
      <c r="N10" s="73"/>
    </row>
    <row r="11" spans="1:16" ht="51.75" thickBot="1" x14ac:dyDescent="0.3">
      <c r="A11" s="65" t="s">
        <v>59</v>
      </c>
      <c r="B11" s="66" t="s">
        <v>17</v>
      </c>
      <c r="C11" s="67">
        <v>1</v>
      </c>
      <c r="D11" s="68" t="s">
        <v>1</v>
      </c>
      <c r="E11" s="74">
        <v>50</v>
      </c>
      <c r="F11" s="74">
        <v>50</v>
      </c>
      <c r="G11" s="74">
        <v>47.5</v>
      </c>
      <c r="H11" s="75">
        <v>2.5</v>
      </c>
      <c r="I11" s="71" t="s">
        <v>61</v>
      </c>
      <c r="J11" s="72" t="s">
        <v>62</v>
      </c>
      <c r="K11" s="68">
        <v>16</v>
      </c>
      <c r="L11" s="68">
        <v>18</v>
      </c>
      <c r="M11" s="240" t="s">
        <v>63</v>
      </c>
      <c r="N11" s="241"/>
    </row>
    <row r="12" spans="1:16" ht="51.75" hidden="1" thickBot="1" x14ac:dyDescent="0.3">
      <c r="A12" s="65" t="s">
        <v>64</v>
      </c>
      <c r="B12" s="66" t="s">
        <v>16</v>
      </c>
      <c r="C12" s="67"/>
      <c r="D12" s="68"/>
      <c r="E12" s="69">
        <f>SUM(E13:E13)</f>
        <v>24.2</v>
      </c>
      <c r="F12" s="69">
        <f>SUM(F13:F13)</f>
        <v>28.2</v>
      </c>
      <c r="G12" s="69">
        <f>SUM(G13:G13)</f>
        <v>27.9</v>
      </c>
      <c r="H12" s="70">
        <f>SUM(H13:H13)</f>
        <v>0.3</v>
      </c>
      <c r="I12" s="71"/>
      <c r="J12" s="72"/>
      <c r="K12" s="68"/>
      <c r="L12" s="68"/>
      <c r="M12" s="71"/>
      <c r="N12" s="73"/>
    </row>
    <row r="13" spans="1:16" ht="51.75" thickBot="1" x14ac:dyDescent="0.3">
      <c r="A13" s="65" t="s">
        <v>64</v>
      </c>
      <c r="B13" s="66" t="s">
        <v>16</v>
      </c>
      <c r="C13" s="67">
        <v>1</v>
      </c>
      <c r="D13" s="68" t="s">
        <v>1</v>
      </c>
      <c r="E13" s="74">
        <v>24.2</v>
      </c>
      <c r="F13" s="74">
        <v>28.2</v>
      </c>
      <c r="G13" s="74">
        <v>27.9</v>
      </c>
      <c r="H13" s="75">
        <v>0.3</v>
      </c>
      <c r="I13" s="71" t="s">
        <v>65</v>
      </c>
      <c r="J13" s="72" t="s">
        <v>62</v>
      </c>
      <c r="K13" s="68">
        <v>5</v>
      </c>
      <c r="L13" s="68">
        <v>5</v>
      </c>
      <c r="M13" s="240" t="s">
        <v>66</v>
      </c>
      <c r="N13" s="241"/>
    </row>
    <row r="14" spans="1:16" ht="51.75" hidden="1" thickBot="1" x14ac:dyDescent="0.3">
      <c r="A14" s="65" t="s">
        <v>67</v>
      </c>
      <c r="B14" s="66" t="s">
        <v>68</v>
      </c>
      <c r="C14" s="67"/>
      <c r="D14" s="68"/>
      <c r="E14" s="69">
        <f>SUM(E15:E16)</f>
        <v>40.700000000000003</v>
      </c>
      <c r="F14" s="69">
        <f>SUM(F15:F16)</f>
        <v>39.5</v>
      </c>
      <c r="G14" s="69">
        <f>SUM(G15:G16)</f>
        <v>39.4</v>
      </c>
      <c r="H14" s="70">
        <f>SUM(H15:H16)</f>
        <v>0</v>
      </c>
      <c r="I14" s="71"/>
      <c r="J14" s="72"/>
      <c r="K14" s="68"/>
      <c r="L14" s="68"/>
      <c r="M14" s="71"/>
      <c r="N14" s="73"/>
    </row>
    <row r="15" spans="1:16" ht="126.75" thickBot="1" x14ac:dyDescent="0.3">
      <c r="A15" s="65" t="s">
        <v>67</v>
      </c>
      <c r="B15" s="66" t="s">
        <v>69</v>
      </c>
      <c r="C15" s="67">
        <v>1</v>
      </c>
      <c r="D15" s="68" t="s">
        <v>1</v>
      </c>
      <c r="E15" s="74">
        <v>40</v>
      </c>
      <c r="F15" s="74">
        <v>38.799999999999997</v>
      </c>
      <c r="G15" s="74">
        <v>38.799999999999997</v>
      </c>
      <c r="H15" s="75">
        <v>0</v>
      </c>
      <c r="I15" s="71" t="s">
        <v>70</v>
      </c>
      <c r="J15" s="72" t="s">
        <v>62</v>
      </c>
      <c r="K15" s="68">
        <v>40</v>
      </c>
      <c r="L15" s="68">
        <v>40</v>
      </c>
      <c r="M15" s="76" t="s">
        <v>32</v>
      </c>
      <c r="N15" s="77"/>
    </row>
    <row r="16" spans="1:16" ht="221.25" thickBot="1" x14ac:dyDescent="0.3">
      <c r="A16" s="65" t="s">
        <v>71</v>
      </c>
      <c r="B16" s="66" t="s">
        <v>72</v>
      </c>
      <c r="C16" s="67">
        <v>1</v>
      </c>
      <c r="D16" s="68" t="s">
        <v>1</v>
      </c>
      <c r="E16" s="74">
        <v>0.7</v>
      </c>
      <c r="F16" s="74">
        <v>0.7</v>
      </c>
      <c r="G16" s="74">
        <v>0.6</v>
      </c>
      <c r="H16" s="75">
        <v>0</v>
      </c>
      <c r="I16" s="71" t="s">
        <v>73</v>
      </c>
      <c r="J16" s="72" t="s">
        <v>55</v>
      </c>
      <c r="K16" s="68">
        <v>14</v>
      </c>
      <c r="L16" s="68">
        <v>14</v>
      </c>
      <c r="M16" s="71" t="s">
        <v>74</v>
      </c>
      <c r="N16" s="73"/>
    </row>
    <row r="17" spans="1:15" ht="51.75" thickBot="1" x14ac:dyDescent="0.3">
      <c r="A17" s="65" t="s">
        <v>75</v>
      </c>
      <c r="B17" s="66" t="s">
        <v>31</v>
      </c>
      <c r="C17" s="67"/>
      <c r="D17" s="68"/>
      <c r="E17" s="69">
        <f>+E19+E21</f>
        <v>144.19999999999999</v>
      </c>
      <c r="F17" s="69">
        <f t="shared" ref="F17:G17" si="1">+F19+F21</f>
        <v>139.9</v>
      </c>
      <c r="G17" s="69">
        <f t="shared" si="1"/>
        <v>11.700000000000001</v>
      </c>
      <c r="H17" s="70" t="e">
        <f>#REF!+H19+H21</f>
        <v>#REF!</v>
      </c>
      <c r="I17" s="71"/>
      <c r="J17" s="72"/>
      <c r="K17" s="68"/>
      <c r="L17" s="68"/>
      <c r="M17" s="71"/>
      <c r="N17" s="73"/>
    </row>
    <row r="18" spans="1:15" ht="16.5" hidden="1" thickBot="1" x14ac:dyDescent="0.3">
      <c r="A18" s="78"/>
      <c r="B18" s="79"/>
      <c r="E18" s="82">
        <v>0</v>
      </c>
      <c r="F18" s="82">
        <v>9.6</v>
      </c>
      <c r="G18" s="82">
        <v>9.6</v>
      </c>
      <c r="H18" s="83">
        <v>0</v>
      </c>
      <c r="I18" s="84"/>
      <c r="J18" s="85"/>
      <c r="K18" s="86"/>
      <c r="L18" s="86"/>
      <c r="M18" s="84"/>
      <c r="N18" s="87"/>
    </row>
    <row r="19" spans="1:15" ht="204.75" x14ac:dyDescent="0.25">
      <c r="A19" s="88" t="s">
        <v>76</v>
      </c>
      <c r="B19" s="89" t="s">
        <v>77</v>
      </c>
      <c r="C19" s="90">
        <v>1</v>
      </c>
      <c r="D19" s="91" t="s">
        <v>1</v>
      </c>
      <c r="E19" s="92">
        <f>SUM(E20:E20)+141.7</f>
        <v>141.69999999999999</v>
      </c>
      <c r="F19" s="92">
        <f>SUM(F20:F20)+137.4</f>
        <v>137.4</v>
      </c>
      <c r="G19" s="92">
        <f>SUM(G20:G20)+9.3</f>
        <v>9.3000000000000007</v>
      </c>
      <c r="H19" s="70">
        <f>SUM(H20:H20)+128.1</f>
        <v>128.1</v>
      </c>
      <c r="I19" s="93" t="s">
        <v>78</v>
      </c>
      <c r="J19" s="94" t="s">
        <v>62</v>
      </c>
      <c r="K19" s="95">
        <v>9</v>
      </c>
      <c r="L19" s="95">
        <v>0</v>
      </c>
      <c r="M19" s="93"/>
      <c r="N19" s="96" t="s">
        <v>79</v>
      </c>
    </row>
    <row r="20" spans="1:15" ht="16.5" thickBot="1" x14ac:dyDescent="0.3">
      <c r="A20" s="97"/>
      <c r="B20" s="98"/>
      <c r="C20" s="99"/>
      <c r="D20" s="100"/>
      <c r="E20" s="101"/>
      <c r="F20" s="101"/>
      <c r="G20" s="101"/>
      <c r="H20" s="83">
        <v>0</v>
      </c>
      <c r="I20" s="102" t="s">
        <v>80</v>
      </c>
      <c r="J20" s="103" t="s">
        <v>81</v>
      </c>
      <c r="K20" s="104">
        <v>10</v>
      </c>
      <c r="L20" s="104">
        <v>5</v>
      </c>
      <c r="M20" s="242" t="s">
        <v>82</v>
      </c>
      <c r="N20" s="243"/>
    </row>
    <row r="21" spans="1:15" x14ac:dyDescent="0.25">
      <c r="A21" s="244" t="s">
        <v>83</v>
      </c>
      <c r="B21" s="246" t="s">
        <v>84</v>
      </c>
      <c r="C21" s="67">
        <v>1</v>
      </c>
      <c r="D21" s="68" t="s">
        <v>1</v>
      </c>
      <c r="E21" s="69">
        <f>SUM(E22:E22)+2.5</f>
        <v>2.5</v>
      </c>
      <c r="F21" s="69">
        <f>SUM(F22:F22)+2.5</f>
        <v>2.5</v>
      </c>
      <c r="G21" s="69">
        <f>SUM(G22:G22)+2.4</f>
        <v>2.4</v>
      </c>
      <c r="H21" s="70">
        <f>SUM(H22:H22)+0.1</f>
        <v>0.1</v>
      </c>
      <c r="I21" s="71" t="s">
        <v>85</v>
      </c>
      <c r="J21" s="72" t="s">
        <v>55</v>
      </c>
      <c r="K21" s="68">
        <v>6</v>
      </c>
      <c r="L21" s="68">
        <v>10</v>
      </c>
      <c r="M21" s="105"/>
      <c r="N21" s="73"/>
    </row>
    <row r="22" spans="1:15" ht="237" thickBot="1" x14ac:dyDescent="0.3">
      <c r="A22" s="245"/>
      <c r="B22" s="247"/>
      <c r="C22" s="106"/>
      <c r="D22" s="86"/>
      <c r="E22" s="82">
        <v>0</v>
      </c>
      <c r="F22" s="82">
        <v>0</v>
      </c>
      <c r="G22" s="82">
        <v>0</v>
      </c>
      <c r="H22" s="83">
        <v>0</v>
      </c>
      <c r="I22" s="84" t="s">
        <v>86</v>
      </c>
      <c r="J22" s="85" t="s">
        <v>62</v>
      </c>
      <c r="K22" s="86">
        <v>2</v>
      </c>
      <c r="L22" s="86">
        <v>6</v>
      </c>
      <c r="M22" s="107" t="s">
        <v>87</v>
      </c>
      <c r="N22" s="87"/>
    </row>
    <row r="23" spans="1:15" ht="63.75" hidden="1" thickBot="1" x14ac:dyDescent="0.3">
      <c r="A23" s="65" t="s">
        <v>88</v>
      </c>
      <c r="B23" s="66" t="s">
        <v>89</v>
      </c>
      <c r="C23" s="67"/>
      <c r="D23" s="68"/>
      <c r="E23" s="69">
        <f>SUM(E24:E24)</f>
        <v>7.9</v>
      </c>
      <c r="F23" s="69">
        <f>SUM(F24:F24)</f>
        <v>7.9</v>
      </c>
      <c r="G23" s="69">
        <f>SUM(G24:G24)</f>
        <v>7.9</v>
      </c>
      <c r="H23" s="70">
        <f>SUM(H24:H24)</f>
        <v>0</v>
      </c>
      <c r="I23" s="71"/>
      <c r="J23" s="72"/>
      <c r="K23" s="68"/>
      <c r="L23" s="68"/>
      <c r="M23" s="71"/>
      <c r="N23" s="73"/>
    </row>
    <row r="24" spans="1:15" ht="95.25" thickBot="1" x14ac:dyDescent="0.3">
      <c r="A24" s="65" t="s">
        <v>90</v>
      </c>
      <c r="B24" s="66" t="s">
        <v>89</v>
      </c>
      <c r="C24" s="67">
        <v>1</v>
      </c>
      <c r="D24" s="68" t="s">
        <v>1</v>
      </c>
      <c r="E24" s="74">
        <v>7.9</v>
      </c>
      <c r="F24" s="74">
        <v>7.9</v>
      </c>
      <c r="G24" s="74">
        <v>7.9</v>
      </c>
      <c r="H24" s="75">
        <v>0</v>
      </c>
      <c r="I24" s="71" t="s">
        <v>91</v>
      </c>
      <c r="J24" s="72" t="s">
        <v>62</v>
      </c>
      <c r="K24" s="68">
        <v>15</v>
      </c>
      <c r="L24" s="68">
        <v>15</v>
      </c>
      <c r="M24" s="71" t="s">
        <v>34</v>
      </c>
      <c r="N24" s="73"/>
    </row>
    <row r="25" spans="1:15" ht="51.75" hidden="1" thickBot="1" x14ac:dyDescent="0.3">
      <c r="A25" s="65" t="s">
        <v>92</v>
      </c>
      <c r="B25" s="66" t="s">
        <v>35</v>
      </c>
      <c r="C25" s="67"/>
      <c r="D25" s="68"/>
      <c r="E25" s="69">
        <f>SUM(E26:E26)</f>
        <v>4</v>
      </c>
      <c r="F25" s="69">
        <f>SUM(F26:F26)</f>
        <v>4</v>
      </c>
      <c r="G25" s="69">
        <f>SUM(G26:G26)</f>
        <v>4</v>
      </c>
      <c r="H25" s="70">
        <f>SUM(H26:H26)</f>
        <v>0</v>
      </c>
      <c r="I25" s="71"/>
      <c r="J25" s="72"/>
      <c r="K25" s="68"/>
      <c r="L25" s="68"/>
      <c r="M25" s="71"/>
      <c r="N25" s="73"/>
    </row>
    <row r="26" spans="1:15" ht="158.25" thickBot="1" x14ac:dyDescent="0.3">
      <c r="A26" s="65" t="s">
        <v>93</v>
      </c>
      <c r="B26" s="108" t="s">
        <v>35</v>
      </c>
      <c r="C26" s="67">
        <v>1</v>
      </c>
      <c r="D26" s="68" t="s">
        <v>1</v>
      </c>
      <c r="E26" s="74">
        <v>4</v>
      </c>
      <c r="F26" s="74">
        <v>4</v>
      </c>
      <c r="G26" s="74">
        <v>4</v>
      </c>
      <c r="H26" s="75">
        <v>0</v>
      </c>
      <c r="I26" s="109" t="s">
        <v>94</v>
      </c>
      <c r="J26" s="110" t="s">
        <v>62</v>
      </c>
      <c r="K26" s="111">
        <v>1</v>
      </c>
      <c r="L26" s="111">
        <v>1</v>
      </c>
      <c r="M26" s="109" t="s">
        <v>95</v>
      </c>
      <c r="N26" s="112"/>
    </row>
    <row r="27" spans="1:15" ht="51.75" hidden="1" thickBot="1" x14ac:dyDescent="0.3">
      <c r="A27" s="65" t="s">
        <v>96</v>
      </c>
      <c r="B27" s="66" t="s">
        <v>97</v>
      </c>
      <c r="C27" s="67"/>
      <c r="D27" s="68"/>
      <c r="E27" s="69">
        <f>SUM(E28:E28)</f>
        <v>0</v>
      </c>
      <c r="F27" s="69">
        <f>SUM(F28:F28)</f>
        <v>1.5</v>
      </c>
      <c r="G27" s="69">
        <f>SUM(G28:G28)</f>
        <v>1.5</v>
      </c>
      <c r="H27" s="70">
        <f>SUM(H28:H28)</f>
        <v>0</v>
      </c>
      <c r="I27" s="71"/>
      <c r="J27" s="72"/>
      <c r="K27" s="68"/>
      <c r="L27" s="68"/>
      <c r="M27" s="71"/>
      <c r="N27" s="73"/>
    </row>
    <row r="28" spans="1:15" ht="142.5" thickBot="1" x14ac:dyDescent="0.3">
      <c r="A28" s="113" t="s">
        <v>98</v>
      </c>
      <c r="B28" s="114" t="s">
        <v>97</v>
      </c>
      <c r="C28" s="115">
        <v>1</v>
      </c>
      <c r="D28" s="116" t="s">
        <v>1</v>
      </c>
      <c r="E28" s="117">
        <v>0</v>
      </c>
      <c r="F28" s="117">
        <v>1.5</v>
      </c>
      <c r="G28" s="117">
        <v>1.5</v>
      </c>
      <c r="H28" s="118">
        <v>0</v>
      </c>
      <c r="I28" s="119" t="s">
        <v>36</v>
      </c>
      <c r="J28" s="120" t="s">
        <v>55</v>
      </c>
      <c r="K28" s="116">
        <v>9</v>
      </c>
      <c r="L28" s="116">
        <v>6</v>
      </c>
      <c r="M28" s="119"/>
      <c r="N28" s="121" t="s">
        <v>37</v>
      </c>
    </row>
    <row r="29" spans="1:15" x14ac:dyDescent="0.25">
      <c r="A29" s="248" t="s">
        <v>99</v>
      </c>
      <c r="B29" s="249"/>
      <c r="C29" s="249"/>
      <c r="D29" s="249"/>
      <c r="E29" s="249"/>
      <c r="F29" s="249"/>
      <c r="G29" s="249"/>
      <c r="H29" s="249"/>
      <c r="I29" s="249"/>
      <c r="J29" s="249"/>
      <c r="K29" s="249"/>
      <c r="L29" s="249"/>
      <c r="M29" s="249"/>
      <c r="N29" s="249"/>
      <c r="O29" s="249"/>
    </row>
    <row r="30" spans="1:15" x14ac:dyDescent="0.25">
      <c r="A30" s="250" t="s">
        <v>100</v>
      </c>
      <c r="B30" s="251"/>
      <c r="C30" s="251"/>
      <c r="D30" s="251"/>
      <c r="E30" s="251"/>
      <c r="F30" s="251"/>
      <c r="G30" s="251"/>
      <c r="H30" s="251"/>
      <c r="I30" s="251"/>
      <c r="J30" s="251"/>
      <c r="K30" s="251"/>
      <c r="L30" s="251"/>
      <c r="M30" s="251"/>
      <c r="N30" s="251"/>
      <c r="O30" s="251"/>
    </row>
    <row r="31" spans="1:15" ht="16.5" thickBot="1" x14ac:dyDescent="0.3">
      <c r="A31" s="252" t="s">
        <v>3</v>
      </c>
      <c r="B31" s="252"/>
      <c r="C31" s="252"/>
      <c r="D31" s="252"/>
      <c r="E31" s="252"/>
      <c r="F31" s="252"/>
      <c r="G31" s="33"/>
      <c r="H31" s="122"/>
      <c r="I31" s="122"/>
      <c r="J31" s="122"/>
      <c r="K31" s="6"/>
      <c r="L31" s="7"/>
      <c r="M31" s="7"/>
      <c r="N31" s="7"/>
      <c r="O31" s="7"/>
    </row>
    <row r="32" spans="1:15" ht="86.25" x14ac:dyDescent="0.25">
      <c r="A32" s="123" t="s">
        <v>38</v>
      </c>
      <c r="B32" s="253" t="s">
        <v>39</v>
      </c>
      <c r="C32" s="254"/>
      <c r="D32" s="255"/>
      <c r="E32" s="124" t="s">
        <v>42</v>
      </c>
      <c r="F32" s="124" t="s">
        <v>43</v>
      </c>
      <c r="G32" s="125" t="s">
        <v>44</v>
      </c>
      <c r="H32" s="126" t="s">
        <v>45</v>
      </c>
    </row>
    <row r="33" spans="1:8" x14ac:dyDescent="0.25">
      <c r="A33" s="128" t="s">
        <v>101</v>
      </c>
      <c r="B33" s="256" t="s">
        <v>102</v>
      </c>
      <c r="C33" s="257"/>
      <c r="D33" s="258"/>
      <c r="E33" s="129">
        <v>0</v>
      </c>
      <c r="F33" s="130">
        <v>9.6</v>
      </c>
      <c r="G33" s="131">
        <v>9.6</v>
      </c>
      <c r="H33" s="132">
        <v>0</v>
      </c>
    </row>
    <row r="34" spans="1:8" x14ac:dyDescent="0.25">
      <c r="A34" s="133" t="s">
        <v>1</v>
      </c>
      <c r="B34" s="259" t="s">
        <v>103</v>
      </c>
      <c r="C34" s="259"/>
      <c r="D34" s="259"/>
      <c r="E34" s="134">
        <v>271</v>
      </c>
      <c r="F34" s="135">
        <v>271</v>
      </c>
      <c r="G34" s="136">
        <v>139.9</v>
      </c>
      <c r="H34" s="132">
        <v>131.1</v>
      </c>
    </row>
    <row r="35" spans="1:8" ht="16.5" thickBot="1" x14ac:dyDescent="0.3">
      <c r="A35" s="137"/>
      <c r="B35" s="239" t="s">
        <v>104</v>
      </c>
      <c r="C35" s="239"/>
      <c r="D35" s="239"/>
      <c r="E35" s="138">
        <f>SUM(E33:E34)</f>
        <v>271</v>
      </c>
      <c r="F35" s="139">
        <f>SUM(F33:F34)</f>
        <v>280.60000000000002</v>
      </c>
      <c r="G35" s="140">
        <f>SUM(G33:G34)</f>
        <v>149.5</v>
      </c>
      <c r="H35" s="141">
        <f>SUM(H33:H34)</f>
        <v>131.1</v>
      </c>
    </row>
  </sheetData>
  <mergeCells count="28">
    <mergeCell ref="B35:D35"/>
    <mergeCell ref="M11:N11"/>
    <mergeCell ref="M13:N13"/>
    <mergeCell ref="M20:N20"/>
    <mergeCell ref="A21:A22"/>
    <mergeCell ref="B21:B22"/>
    <mergeCell ref="A29:O29"/>
    <mergeCell ref="A30:O30"/>
    <mergeCell ref="A31:F31"/>
    <mergeCell ref="B32:D32"/>
    <mergeCell ref="B33:D33"/>
    <mergeCell ref="B34:D34"/>
    <mergeCell ref="A1:N1"/>
    <mergeCell ref="A2:N2"/>
    <mergeCell ref="A4:A6"/>
    <mergeCell ref="B4:B6"/>
    <mergeCell ref="C4:C6"/>
    <mergeCell ref="D4:D6"/>
    <mergeCell ref="E4:E6"/>
    <mergeCell ref="F4:F6"/>
    <mergeCell ref="G4:G6"/>
    <mergeCell ref="H4:H6"/>
    <mergeCell ref="I4:L4"/>
    <mergeCell ref="M4:M6"/>
    <mergeCell ref="N4:N6"/>
    <mergeCell ref="I5:I6"/>
    <mergeCell ref="J5:J6"/>
    <mergeCell ref="K5:L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tabSelected="1" zoomScaleNormal="100" workbookViewId="0">
      <selection activeCell="A12" sqref="A12"/>
    </sheetView>
  </sheetViews>
  <sheetFormatPr defaultRowHeight="12.75" x14ac:dyDescent="0.2"/>
  <cols>
    <col min="1" max="1" width="18.28515625" customWidth="1"/>
    <col min="2" max="2" width="4.42578125" customWidth="1"/>
    <col min="3" max="3" width="12.28515625" customWidth="1"/>
    <col min="7" max="7" width="17.7109375" customWidth="1"/>
    <col min="8" max="8" width="16.42578125" customWidth="1"/>
    <col min="258" max="258" width="8.7109375" customWidth="1"/>
    <col min="263" max="263" width="18.7109375" customWidth="1"/>
    <col min="264" max="264" width="16.42578125" customWidth="1"/>
    <col min="514" max="514" width="8.7109375" customWidth="1"/>
    <col min="519" max="519" width="18.7109375" customWidth="1"/>
    <col min="520" max="520" width="16.42578125" customWidth="1"/>
    <col min="770" max="770" width="8.7109375" customWidth="1"/>
    <col min="775" max="775" width="18.7109375" customWidth="1"/>
    <col min="776" max="776" width="16.42578125" customWidth="1"/>
    <col min="1026" max="1026" width="8.7109375" customWidth="1"/>
    <col min="1031" max="1031" width="18.7109375" customWidth="1"/>
    <col min="1032" max="1032" width="16.42578125" customWidth="1"/>
    <col min="1282" max="1282" width="8.7109375" customWidth="1"/>
    <col min="1287" max="1287" width="18.7109375" customWidth="1"/>
    <col min="1288" max="1288" width="16.42578125" customWidth="1"/>
    <col min="1538" max="1538" width="8.7109375" customWidth="1"/>
    <col min="1543" max="1543" width="18.7109375" customWidth="1"/>
    <col min="1544" max="1544" width="16.42578125" customWidth="1"/>
    <col min="1794" max="1794" width="8.7109375" customWidth="1"/>
    <col min="1799" max="1799" width="18.7109375" customWidth="1"/>
    <col min="1800" max="1800" width="16.42578125" customWidth="1"/>
    <col min="2050" max="2050" width="8.7109375" customWidth="1"/>
    <col min="2055" max="2055" width="18.7109375" customWidth="1"/>
    <col min="2056" max="2056" width="16.42578125" customWidth="1"/>
    <col min="2306" max="2306" width="8.7109375" customWidth="1"/>
    <col min="2311" max="2311" width="18.7109375" customWidth="1"/>
    <col min="2312" max="2312" width="16.42578125" customWidth="1"/>
    <col min="2562" max="2562" width="8.7109375" customWidth="1"/>
    <col min="2567" max="2567" width="18.7109375" customWidth="1"/>
    <col min="2568" max="2568" width="16.42578125" customWidth="1"/>
    <col min="2818" max="2818" width="8.7109375" customWidth="1"/>
    <col min="2823" max="2823" width="18.7109375" customWidth="1"/>
    <col min="2824" max="2824" width="16.42578125" customWidth="1"/>
    <col min="3074" max="3074" width="8.7109375" customWidth="1"/>
    <col min="3079" max="3079" width="18.7109375" customWidth="1"/>
    <col min="3080" max="3080" width="16.42578125" customWidth="1"/>
    <col min="3330" max="3330" width="8.7109375" customWidth="1"/>
    <col min="3335" max="3335" width="18.7109375" customWidth="1"/>
    <col min="3336" max="3336" width="16.42578125" customWidth="1"/>
    <col min="3586" max="3586" width="8.7109375" customWidth="1"/>
    <col min="3591" max="3591" width="18.7109375" customWidth="1"/>
    <col min="3592" max="3592" width="16.42578125" customWidth="1"/>
    <col min="3842" max="3842" width="8.7109375" customWidth="1"/>
    <col min="3847" max="3847" width="18.7109375" customWidth="1"/>
    <col min="3848" max="3848" width="16.42578125" customWidth="1"/>
    <col min="4098" max="4098" width="8.7109375" customWidth="1"/>
    <col min="4103" max="4103" width="18.7109375" customWidth="1"/>
    <col min="4104" max="4104" width="16.42578125" customWidth="1"/>
    <col min="4354" max="4354" width="8.7109375" customWidth="1"/>
    <col min="4359" max="4359" width="18.7109375" customWidth="1"/>
    <col min="4360" max="4360" width="16.42578125" customWidth="1"/>
    <col min="4610" max="4610" width="8.7109375" customWidth="1"/>
    <col min="4615" max="4615" width="18.7109375" customWidth="1"/>
    <col min="4616" max="4616" width="16.42578125" customWidth="1"/>
    <col min="4866" max="4866" width="8.7109375" customWidth="1"/>
    <col min="4871" max="4871" width="18.7109375" customWidth="1"/>
    <col min="4872" max="4872" width="16.42578125" customWidth="1"/>
    <col min="5122" max="5122" width="8.7109375" customWidth="1"/>
    <col min="5127" max="5127" width="18.7109375" customWidth="1"/>
    <col min="5128" max="5128" width="16.42578125" customWidth="1"/>
    <col min="5378" max="5378" width="8.7109375" customWidth="1"/>
    <col min="5383" max="5383" width="18.7109375" customWidth="1"/>
    <col min="5384" max="5384" width="16.42578125" customWidth="1"/>
    <col min="5634" max="5634" width="8.7109375" customWidth="1"/>
    <col min="5639" max="5639" width="18.7109375" customWidth="1"/>
    <col min="5640" max="5640" width="16.42578125" customWidth="1"/>
    <col min="5890" max="5890" width="8.7109375" customWidth="1"/>
    <col min="5895" max="5895" width="18.7109375" customWidth="1"/>
    <col min="5896" max="5896" width="16.42578125" customWidth="1"/>
    <col min="6146" max="6146" width="8.7109375" customWidth="1"/>
    <col min="6151" max="6151" width="18.7109375" customWidth="1"/>
    <col min="6152" max="6152" width="16.42578125" customWidth="1"/>
    <col min="6402" max="6402" width="8.7109375" customWidth="1"/>
    <col min="6407" max="6407" width="18.7109375" customWidth="1"/>
    <col min="6408" max="6408" width="16.42578125" customWidth="1"/>
    <col min="6658" max="6658" width="8.7109375" customWidth="1"/>
    <col min="6663" max="6663" width="18.7109375" customWidth="1"/>
    <col min="6664" max="6664" width="16.42578125" customWidth="1"/>
    <col min="6914" max="6914" width="8.7109375" customWidth="1"/>
    <col min="6919" max="6919" width="18.7109375" customWidth="1"/>
    <col min="6920" max="6920" width="16.42578125" customWidth="1"/>
    <col min="7170" max="7170" width="8.7109375" customWidth="1"/>
    <col min="7175" max="7175" width="18.7109375" customWidth="1"/>
    <col min="7176" max="7176" width="16.42578125" customWidth="1"/>
    <col min="7426" max="7426" width="8.7109375" customWidth="1"/>
    <col min="7431" max="7431" width="18.7109375" customWidth="1"/>
    <col min="7432" max="7432" width="16.42578125" customWidth="1"/>
    <col min="7682" max="7682" width="8.7109375" customWidth="1"/>
    <col min="7687" max="7687" width="18.7109375" customWidth="1"/>
    <col min="7688" max="7688" width="16.42578125" customWidth="1"/>
    <col min="7938" max="7938" width="8.7109375" customWidth="1"/>
    <col min="7943" max="7943" width="18.7109375" customWidth="1"/>
    <col min="7944" max="7944" width="16.42578125" customWidth="1"/>
    <col min="8194" max="8194" width="8.7109375" customWidth="1"/>
    <col min="8199" max="8199" width="18.7109375" customWidth="1"/>
    <col min="8200" max="8200" width="16.42578125" customWidth="1"/>
    <col min="8450" max="8450" width="8.7109375" customWidth="1"/>
    <col min="8455" max="8455" width="18.7109375" customWidth="1"/>
    <col min="8456" max="8456" width="16.42578125" customWidth="1"/>
    <col min="8706" max="8706" width="8.7109375" customWidth="1"/>
    <col min="8711" max="8711" width="18.7109375" customWidth="1"/>
    <col min="8712" max="8712" width="16.42578125" customWidth="1"/>
    <col min="8962" max="8962" width="8.7109375" customWidth="1"/>
    <col min="8967" max="8967" width="18.7109375" customWidth="1"/>
    <col min="8968" max="8968" width="16.42578125" customWidth="1"/>
    <col min="9218" max="9218" width="8.7109375" customWidth="1"/>
    <col min="9223" max="9223" width="18.7109375" customWidth="1"/>
    <col min="9224" max="9224" width="16.42578125" customWidth="1"/>
    <col min="9474" max="9474" width="8.7109375" customWidth="1"/>
    <col min="9479" max="9479" width="18.7109375" customWidth="1"/>
    <col min="9480" max="9480" width="16.42578125" customWidth="1"/>
    <col min="9730" max="9730" width="8.7109375" customWidth="1"/>
    <col min="9735" max="9735" width="18.7109375" customWidth="1"/>
    <col min="9736" max="9736" width="16.42578125" customWidth="1"/>
    <col min="9986" max="9986" width="8.7109375" customWidth="1"/>
    <col min="9991" max="9991" width="18.7109375" customWidth="1"/>
    <col min="9992" max="9992" width="16.42578125" customWidth="1"/>
    <col min="10242" max="10242" width="8.7109375" customWidth="1"/>
    <col min="10247" max="10247" width="18.7109375" customWidth="1"/>
    <col min="10248" max="10248" width="16.42578125" customWidth="1"/>
    <col min="10498" max="10498" width="8.7109375" customWidth="1"/>
    <col min="10503" max="10503" width="18.7109375" customWidth="1"/>
    <col min="10504" max="10504" width="16.42578125" customWidth="1"/>
    <col min="10754" max="10754" width="8.7109375" customWidth="1"/>
    <col min="10759" max="10759" width="18.7109375" customWidth="1"/>
    <col min="10760" max="10760" width="16.42578125" customWidth="1"/>
    <col min="11010" max="11010" width="8.7109375" customWidth="1"/>
    <col min="11015" max="11015" width="18.7109375" customWidth="1"/>
    <col min="11016" max="11016" width="16.42578125" customWidth="1"/>
    <col min="11266" max="11266" width="8.7109375" customWidth="1"/>
    <col min="11271" max="11271" width="18.7109375" customWidth="1"/>
    <col min="11272" max="11272" width="16.42578125" customWidth="1"/>
    <col min="11522" max="11522" width="8.7109375" customWidth="1"/>
    <col min="11527" max="11527" width="18.7109375" customWidth="1"/>
    <col min="11528" max="11528" width="16.42578125" customWidth="1"/>
    <col min="11778" max="11778" width="8.7109375" customWidth="1"/>
    <col min="11783" max="11783" width="18.7109375" customWidth="1"/>
    <col min="11784" max="11784" width="16.42578125" customWidth="1"/>
    <col min="12034" max="12034" width="8.7109375" customWidth="1"/>
    <col min="12039" max="12039" width="18.7109375" customWidth="1"/>
    <col min="12040" max="12040" width="16.42578125" customWidth="1"/>
    <col min="12290" max="12290" width="8.7109375" customWidth="1"/>
    <col min="12295" max="12295" width="18.7109375" customWidth="1"/>
    <col min="12296" max="12296" width="16.42578125" customWidth="1"/>
    <col min="12546" max="12546" width="8.7109375" customWidth="1"/>
    <col min="12551" max="12551" width="18.7109375" customWidth="1"/>
    <col min="12552" max="12552" width="16.42578125" customWidth="1"/>
    <col min="12802" max="12802" width="8.7109375" customWidth="1"/>
    <col min="12807" max="12807" width="18.7109375" customWidth="1"/>
    <col min="12808" max="12808" width="16.42578125" customWidth="1"/>
    <col min="13058" max="13058" width="8.7109375" customWidth="1"/>
    <col min="13063" max="13063" width="18.7109375" customWidth="1"/>
    <col min="13064" max="13064" width="16.42578125" customWidth="1"/>
    <col min="13314" max="13314" width="8.7109375" customWidth="1"/>
    <col min="13319" max="13319" width="18.7109375" customWidth="1"/>
    <col min="13320" max="13320" width="16.42578125" customWidth="1"/>
    <col min="13570" max="13570" width="8.7109375" customWidth="1"/>
    <col min="13575" max="13575" width="18.7109375" customWidth="1"/>
    <col min="13576" max="13576" width="16.42578125" customWidth="1"/>
    <col min="13826" max="13826" width="8.7109375" customWidth="1"/>
    <col min="13831" max="13831" width="18.7109375" customWidth="1"/>
    <col min="13832" max="13832" width="16.42578125" customWidth="1"/>
    <col min="14082" max="14082" width="8.7109375" customWidth="1"/>
    <col min="14087" max="14087" width="18.7109375" customWidth="1"/>
    <col min="14088" max="14088" width="16.42578125" customWidth="1"/>
    <col min="14338" max="14338" width="8.7109375" customWidth="1"/>
    <col min="14343" max="14343" width="18.7109375" customWidth="1"/>
    <col min="14344" max="14344" width="16.42578125" customWidth="1"/>
    <col min="14594" max="14594" width="8.7109375" customWidth="1"/>
    <col min="14599" max="14599" width="18.7109375" customWidth="1"/>
    <col min="14600" max="14600" width="16.42578125" customWidth="1"/>
    <col min="14850" max="14850" width="8.7109375" customWidth="1"/>
    <col min="14855" max="14855" width="18.7109375" customWidth="1"/>
    <col min="14856" max="14856" width="16.42578125" customWidth="1"/>
    <col min="15106" max="15106" width="8.7109375" customWidth="1"/>
    <col min="15111" max="15111" width="18.7109375" customWidth="1"/>
    <col min="15112" max="15112" width="16.42578125" customWidth="1"/>
    <col min="15362" max="15362" width="8.7109375" customWidth="1"/>
    <col min="15367" max="15367" width="18.7109375" customWidth="1"/>
    <col min="15368" max="15368" width="16.42578125" customWidth="1"/>
    <col min="15618" max="15618" width="8.7109375" customWidth="1"/>
    <col min="15623" max="15623" width="18.7109375" customWidth="1"/>
    <col min="15624" max="15624" width="16.42578125" customWidth="1"/>
    <col min="15874" max="15874" width="8.7109375" customWidth="1"/>
    <col min="15879" max="15879" width="18.7109375" customWidth="1"/>
    <col min="15880" max="15880" width="16.42578125" customWidth="1"/>
    <col min="16130" max="16130" width="8.7109375" customWidth="1"/>
    <col min="16135" max="16135" width="18.7109375" customWidth="1"/>
    <col min="16136" max="16136" width="16.42578125" customWidth="1"/>
  </cols>
  <sheetData>
    <row r="1" spans="1:17" ht="66.75" customHeight="1" x14ac:dyDescent="0.2">
      <c r="D1" s="260" t="s">
        <v>150</v>
      </c>
      <c r="E1" s="260"/>
      <c r="F1" s="260"/>
      <c r="G1" s="260"/>
    </row>
    <row r="2" spans="1:17" ht="15.75" x14ac:dyDescent="0.2">
      <c r="A2" s="262" t="s">
        <v>106</v>
      </c>
      <c r="B2" s="262"/>
      <c r="C2" s="262"/>
      <c r="D2" s="262"/>
      <c r="E2" s="262"/>
      <c r="F2" s="262"/>
      <c r="G2" s="262"/>
      <c r="H2" s="12"/>
      <c r="I2" s="13"/>
      <c r="J2" s="13"/>
      <c r="K2" s="13"/>
      <c r="L2" s="13"/>
      <c r="M2" s="13"/>
      <c r="N2" s="13"/>
      <c r="O2" s="13"/>
      <c r="P2" s="13"/>
      <c r="Q2" s="13"/>
    </row>
    <row r="3" spans="1:17" ht="15.75" x14ac:dyDescent="0.2">
      <c r="A3" s="262" t="s">
        <v>108</v>
      </c>
      <c r="B3" s="262"/>
      <c r="C3" s="262"/>
      <c r="D3" s="262"/>
      <c r="E3" s="262"/>
      <c r="F3" s="262"/>
      <c r="G3" s="262"/>
      <c r="H3" s="12"/>
      <c r="I3" s="13"/>
      <c r="J3" s="13"/>
      <c r="K3" s="13"/>
      <c r="L3" s="13"/>
      <c r="M3" s="13"/>
      <c r="N3" s="13"/>
      <c r="O3" s="13"/>
      <c r="P3" s="13"/>
      <c r="Q3" s="13"/>
    </row>
    <row r="4" spans="1:17" ht="15.75" x14ac:dyDescent="0.2">
      <c r="A4" s="262" t="s">
        <v>22</v>
      </c>
      <c r="B4" s="262"/>
      <c r="C4" s="262"/>
      <c r="D4" s="262"/>
      <c r="E4" s="262"/>
      <c r="F4" s="262"/>
      <c r="G4" s="262"/>
      <c r="H4" s="12"/>
      <c r="I4" s="14"/>
      <c r="J4" s="14"/>
      <c r="K4" s="14"/>
      <c r="L4" s="14"/>
      <c r="M4" s="14"/>
      <c r="N4" s="14"/>
      <c r="O4" s="14"/>
      <c r="P4" s="14"/>
      <c r="Q4" s="14"/>
    </row>
    <row r="5" spans="1:17" ht="15.75" x14ac:dyDescent="0.2">
      <c r="A5" s="15"/>
      <c r="B5" s="15"/>
      <c r="C5" s="15"/>
      <c r="D5" s="15"/>
      <c r="E5" s="15"/>
      <c r="F5" s="15"/>
      <c r="G5" s="15"/>
      <c r="H5" s="12"/>
      <c r="I5" s="14"/>
      <c r="J5" s="14"/>
      <c r="K5" s="14"/>
      <c r="L5" s="14"/>
      <c r="M5" s="14"/>
      <c r="N5" s="14"/>
      <c r="O5" s="14"/>
      <c r="P5" s="14"/>
      <c r="Q5" s="14"/>
    </row>
    <row r="6" spans="1:17" ht="22.5" customHeight="1" x14ac:dyDescent="0.2">
      <c r="A6" s="261" t="s">
        <v>107</v>
      </c>
      <c r="B6" s="261"/>
      <c r="C6" s="261"/>
      <c r="D6" s="261"/>
      <c r="E6" s="261"/>
      <c r="F6" s="261"/>
      <c r="G6" s="261"/>
      <c r="H6" s="12"/>
    </row>
    <row r="7" spans="1:17" ht="41.65" customHeight="1" x14ac:dyDescent="0.2">
      <c r="A7" s="261" t="s">
        <v>151</v>
      </c>
      <c r="B7" s="261"/>
      <c r="C7" s="261"/>
      <c r="D7" s="261"/>
      <c r="E7" s="261"/>
      <c r="F7" s="261"/>
      <c r="G7" s="261"/>
      <c r="H7" s="12"/>
    </row>
    <row r="8" spans="1:17" ht="33.75" customHeight="1" x14ac:dyDescent="0.25">
      <c r="A8" s="264" t="s">
        <v>149</v>
      </c>
      <c r="B8" s="265"/>
      <c r="C8" s="265"/>
      <c r="D8" s="265"/>
      <c r="E8" s="265"/>
      <c r="F8" s="265"/>
      <c r="G8" s="265"/>
      <c r="H8" s="16"/>
      <c r="L8" s="30"/>
    </row>
    <row r="9" spans="1:17" ht="15.75" x14ac:dyDescent="0.25">
      <c r="A9" s="17"/>
      <c r="B9" s="18"/>
      <c r="C9" s="18"/>
      <c r="D9" s="18"/>
      <c r="E9" s="18"/>
      <c r="F9" s="18"/>
      <c r="G9" s="18"/>
      <c r="H9" s="19"/>
    </row>
    <row r="10" spans="1:17" ht="15.75" x14ac:dyDescent="0.2">
      <c r="A10" s="20" t="s">
        <v>30</v>
      </c>
      <c r="B10" s="21">
        <v>7</v>
      </c>
      <c r="C10" s="266" t="s">
        <v>23</v>
      </c>
      <c r="D10" s="266"/>
      <c r="E10" s="266"/>
      <c r="F10" s="266"/>
      <c r="G10" s="22"/>
      <c r="H10" s="19"/>
    </row>
    <row r="11" spans="1:17" ht="15.75" x14ac:dyDescent="0.2">
      <c r="A11" s="20" t="s">
        <v>24</v>
      </c>
      <c r="B11" s="21">
        <v>2</v>
      </c>
      <c r="C11" s="267" t="s">
        <v>25</v>
      </c>
      <c r="D11" s="267"/>
      <c r="E11" s="267"/>
      <c r="F11" s="267"/>
      <c r="G11" s="22"/>
      <c r="H11" s="19"/>
    </row>
    <row r="12" spans="1:17" ht="15.75" x14ac:dyDescent="0.2">
      <c r="A12" s="20" t="s">
        <v>152</v>
      </c>
      <c r="B12" s="21">
        <v>1</v>
      </c>
      <c r="C12" s="29"/>
      <c r="D12" s="29"/>
      <c r="E12" s="29"/>
      <c r="F12" s="29"/>
      <c r="G12" s="22"/>
      <c r="H12" s="19"/>
    </row>
    <row r="13" spans="1:17" ht="15.75" x14ac:dyDescent="0.25">
      <c r="A13" s="23"/>
      <c r="B13" s="24"/>
      <c r="C13" s="19"/>
      <c r="D13" s="19"/>
      <c r="E13" s="19"/>
      <c r="F13" s="19"/>
      <c r="G13" s="19"/>
      <c r="H13" s="19"/>
    </row>
    <row r="14" spans="1:17" ht="15.75" x14ac:dyDescent="0.25">
      <c r="A14" s="23"/>
      <c r="B14" s="24"/>
      <c r="C14" s="19"/>
      <c r="D14" s="19"/>
      <c r="E14" s="19"/>
      <c r="F14" s="19"/>
      <c r="G14" s="19"/>
      <c r="H14" s="19"/>
    </row>
    <row r="15" spans="1:17" x14ac:dyDescent="0.2">
      <c r="A15" s="19"/>
      <c r="B15" s="19"/>
      <c r="C15" s="19"/>
      <c r="D15" s="19"/>
      <c r="E15" s="19"/>
      <c r="F15" s="19"/>
      <c r="G15" s="19"/>
      <c r="H15" s="19"/>
    </row>
    <row r="16" spans="1:17" x14ac:dyDescent="0.2">
      <c r="A16" s="19"/>
      <c r="B16" s="19"/>
      <c r="C16" s="19"/>
      <c r="D16" s="19"/>
      <c r="E16" s="19"/>
      <c r="F16" s="19"/>
      <c r="G16" s="19"/>
      <c r="H16" s="19"/>
    </row>
    <row r="17" spans="1:12" x14ac:dyDescent="0.2">
      <c r="A17" s="19"/>
      <c r="B17" s="19"/>
      <c r="C17" s="19"/>
      <c r="D17" s="19"/>
      <c r="E17" s="19"/>
      <c r="F17" s="19"/>
      <c r="G17" s="19"/>
      <c r="H17" s="19"/>
    </row>
    <row r="18" spans="1:12" x14ac:dyDescent="0.2">
      <c r="A18" s="19"/>
      <c r="B18" s="19"/>
      <c r="C18" s="19"/>
      <c r="D18" s="19"/>
      <c r="E18" s="19"/>
      <c r="F18" s="19"/>
      <c r="G18" s="19"/>
      <c r="H18" s="19"/>
    </row>
    <row r="19" spans="1:12" x14ac:dyDescent="0.2">
      <c r="A19" s="19"/>
      <c r="B19" s="19"/>
      <c r="C19" s="19"/>
      <c r="D19" s="19"/>
      <c r="E19" s="19"/>
      <c r="F19" s="19"/>
      <c r="G19" s="19"/>
      <c r="H19" s="19"/>
    </row>
    <row r="20" spans="1:12" x14ac:dyDescent="0.2">
      <c r="A20" s="19"/>
      <c r="B20" s="19"/>
      <c r="C20" s="19"/>
      <c r="D20" s="19"/>
      <c r="E20" s="19"/>
      <c r="F20" s="19"/>
      <c r="G20" s="19"/>
      <c r="H20" s="19"/>
    </row>
    <row r="21" spans="1:12" x14ac:dyDescent="0.2">
      <c r="A21" s="19"/>
      <c r="B21" s="19"/>
      <c r="C21" s="19"/>
      <c r="D21" s="19"/>
      <c r="E21" s="19"/>
      <c r="F21" s="19"/>
      <c r="G21" s="19"/>
      <c r="H21" s="19"/>
    </row>
    <row r="22" spans="1:12" ht="15.75" x14ac:dyDescent="0.25">
      <c r="A22" s="268"/>
      <c r="B22" s="268"/>
      <c r="C22" s="268"/>
      <c r="D22" s="268"/>
      <c r="E22" s="268"/>
      <c r="F22" s="268"/>
      <c r="G22" s="268"/>
      <c r="H22" s="268"/>
    </row>
    <row r="23" spans="1:12" ht="15.75" x14ac:dyDescent="0.25">
      <c r="A23" s="25"/>
      <c r="B23" s="25"/>
      <c r="C23" s="25"/>
      <c r="D23" s="25"/>
      <c r="E23" s="25"/>
      <c r="F23" s="25"/>
      <c r="G23" s="25"/>
      <c r="H23" s="25"/>
    </row>
    <row r="24" spans="1:12" ht="15.75" x14ac:dyDescent="0.25">
      <c r="A24" s="25"/>
      <c r="B24" s="25"/>
      <c r="C24" s="25"/>
      <c r="D24" s="25"/>
      <c r="E24" s="25"/>
      <c r="F24" s="25"/>
      <c r="G24" s="19"/>
      <c r="H24" s="19"/>
    </row>
    <row r="25" spans="1:12" ht="15.75" x14ac:dyDescent="0.25">
      <c r="A25" s="25"/>
      <c r="B25" s="19"/>
      <c r="C25" s="19"/>
      <c r="D25" s="19"/>
      <c r="E25" s="19"/>
      <c r="F25" s="19"/>
      <c r="G25" s="19"/>
      <c r="H25" s="19"/>
    </row>
    <row r="26" spans="1:12" ht="15.75" x14ac:dyDescent="0.25">
      <c r="A26" s="25"/>
      <c r="B26" s="19"/>
      <c r="C26" s="19"/>
      <c r="D26" s="19"/>
      <c r="E26" s="19"/>
      <c r="F26" s="19"/>
      <c r="G26" s="19"/>
      <c r="H26" s="19"/>
    </row>
    <row r="27" spans="1:12" x14ac:dyDescent="0.2">
      <c r="A27" s="19"/>
      <c r="B27" s="19"/>
      <c r="C27" s="19"/>
      <c r="D27" s="19"/>
      <c r="E27" s="19"/>
      <c r="F27" s="19"/>
      <c r="G27" s="19"/>
      <c r="H27" s="19"/>
    </row>
    <row r="28" spans="1:12" x14ac:dyDescent="0.2">
      <c r="A28" s="19"/>
      <c r="B28" s="19"/>
      <c r="C28" s="19"/>
      <c r="D28" s="19"/>
      <c r="E28" s="19"/>
      <c r="F28" s="19"/>
      <c r="G28" s="19"/>
      <c r="H28" s="19"/>
    </row>
    <row r="29" spans="1:12" x14ac:dyDescent="0.2">
      <c r="A29" s="19"/>
      <c r="B29" s="19"/>
      <c r="C29" s="19"/>
      <c r="D29" s="19"/>
      <c r="E29" s="19"/>
      <c r="F29" s="19"/>
      <c r="G29" s="19"/>
      <c r="H29" s="19"/>
    </row>
    <row r="30" spans="1:12" x14ac:dyDescent="0.2">
      <c r="A30" s="26"/>
      <c r="B30" s="26"/>
      <c r="C30" s="26"/>
      <c r="D30" s="26"/>
      <c r="E30" s="26"/>
      <c r="F30" s="26"/>
      <c r="G30" s="26"/>
      <c r="H30" s="26"/>
    </row>
    <row r="31" spans="1:12" x14ac:dyDescent="0.2">
      <c r="A31" s="26"/>
      <c r="B31" s="26"/>
      <c r="C31" s="26"/>
      <c r="D31" s="26"/>
      <c r="E31" s="26"/>
      <c r="F31" s="26"/>
      <c r="G31" s="26"/>
      <c r="H31" s="26"/>
    </row>
    <row r="32" spans="1:12" ht="33.75" customHeight="1" x14ac:dyDescent="0.2">
      <c r="A32" s="269" t="s">
        <v>26</v>
      </c>
      <c r="B32" s="269"/>
      <c r="C32" s="269"/>
      <c r="D32" s="269"/>
      <c r="E32" s="269"/>
      <c r="F32" s="269"/>
      <c r="G32" s="269"/>
      <c r="H32" s="27"/>
      <c r="I32" s="27"/>
      <c r="J32" s="27"/>
      <c r="K32" s="27"/>
      <c r="L32" s="27"/>
    </row>
    <row r="33" spans="1:12" ht="33.75" customHeight="1" x14ac:dyDescent="0.2">
      <c r="A33" s="263" t="s">
        <v>27</v>
      </c>
      <c r="B33" s="263"/>
      <c r="C33" s="263"/>
      <c r="D33" s="263"/>
      <c r="E33" s="263"/>
      <c r="F33" s="263"/>
      <c r="G33" s="263"/>
      <c r="H33" s="28"/>
      <c r="I33" s="28"/>
      <c r="J33" s="28"/>
      <c r="K33" s="28"/>
      <c r="L33" s="28"/>
    </row>
    <row r="34" spans="1:12" ht="33.75" customHeight="1" x14ac:dyDescent="0.2">
      <c r="A34" s="263" t="s">
        <v>28</v>
      </c>
      <c r="B34" s="263"/>
      <c r="C34" s="263"/>
      <c r="D34" s="263"/>
      <c r="E34" s="263"/>
      <c r="F34" s="263"/>
      <c r="G34" s="263"/>
      <c r="H34" s="28"/>
      <c r="I34" s="28"/>
      <c r="J34" s="28"/>
      <c r="K34" s="28"/>
      <c r="L34" s="28"/>
    </row>
    <row r="35" spans="1:12" ht="33.75" customHeight="1" x14ac:dyDescent="0.2">
      <c r="A35" s="263" t="s">
        <v>29</v>
      </c>
      <c r="B35" s="263"/>
      <c r="C35" s="263"/>
      <c r="D35" s="263"/>
      <c r="E35" s="263"/>
      <c r="F35" s="263"/>
      <c r="G35" s="263"/>
      <c r="H35" s="28"/>
      <c r="I35" s="28"/>
      <c r="J35" s="28"/>
      <c r="K35" s="28"/>
      <c r="L35" s="28"/>
    </row>
    <row r="36" spans="1:12" x14ac:dyDescent="0.2">
      <c r="A36" s="26"/>
      <c r="B36" s="26"/>
      <c r="C36" s="26"/>
      <c r="D36" s="26"/>
      <c r="E36" s="26"/>
      <c r="F36" s="26"/>
      <c r="G36" s="26"/>
      <c r="H36" s="26"/>
    </row>
    <row r="37" spans="1:12" x14ac:dyDescent="0.2">
      <c r="A37" s="26"/>
      <c r="B37" s="26"/>
      <c r="C37" s="26"/>
      <c r="D37" s="26"/>
      <c r="E37" s="26"/>
      <c r="F37" s="26"/>
      <c r="G37" s="26"/>
      <c r="H37" s="26"/>
    </row>
  </sheetData>
  <mergeCells count="14">
    <mergeCell ref="A34:G34"/>
    <mergeCell ref="A35:G35"/>
    <mergeCell ref="A8:G8"/>
    <mergeCell ref="C10:F10"/>
    <mergeCell ref="C11:F11"/>
    <mergeCell ref="A22:H22"/>
    <mergeCell ref="A32:G32"/>
    <mergeCell ref="A33:G33"/>
    <mergeCell ref="D1:G1"/>
    <mergeCell ref="A7:G7"/>
    <mergeCell ref="A2:G2"/>
    <mergeCell ref="A3:G3"/>
    <mergeCell ref="A4:G4"/>
    <mergeCell ref="A6:G6"/>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zoomScaleNormal="100" workbookViewId="0">
      <selection activeCell="B10" sqref="B10"/>
    </sheetView>
  </sheetViews>
  <sheetFormatPr defaultColWidth="8.7109375" defaultRowHeight="12.75" x14ac:dyDescent="0.2"/>
  <cols>
    <col min="1" max="1" width="12.42578125" style="127" customWidth="1"/>
    <col min="2" max="2" width="38.42578125" style="127" customWidth="1"/>
    <col min="3" max="3" width="11.28515625" style="127" customWidth="1"/>
    <col min="4" max="4" width="12.28515625" style="127" customWidth="1"/>
    <col min="5" max="5" width="11.28515625" style="127" customWidth="1"/>
    <col min="6" max="6" width="9" style="127" customWidth="1"/>
    <col min="7" max="7" width="7.28515625" style="127" customWidth="1"/>
    <col min="8" max="8" width="28.28515625" style="127" customWidth="1"/>
    <col min="9" max="9" width="7.28515625" style="127" customWidth="1"/>
    <col min="10" max="10" width="7.7109375" style="127" customWidth="1"/>
    <col min="11" max="11" width="8.7109375" style="127" customWidth="1"/>
    <col min="12" max="12" width="52.42578125" style="127" customWidth="1"/>
    <col min="13" max="16384" width="8.7109375" style="127"/>
  </cols>
  <sheetData>
    <row r="1" spans="1:16" ht="15.75" x14ac:dyDescent="0.2">
      <c r="A1" s="211" t="s">
        <v>20</v>
      </c>
      <c r="B1" s="211"/>
      <c r="C1" s="211"/>
      <c r="D1" s="211"/>
      <c r="E1" s="211"/>
      <c r="F1" s="211"/>
      <c r="G1" s="211"/>
      <c r="H1" s="211"/>
      <c r="I1" s="211"/>
      <c r="J1" s="211"/>
      <c r="K1" s="211"/>
      <c r="L1" s="211"/>
      <c r="M1" s="31"/>
      <c r="N1" s="31"/>
      <c r="O1" s="31"/>
      <c r="P1" s="31"/>
    </row>
    <row r="2" spans="1:16" ht="15.6" customHeight="1" x14ac:dyDescent="0.2">
      <c r="A2" s="212" t="s">
        <v>105</v>
      </c>
      <c r="B2" s="212"/>
      <c r="C2" s="212"/>
      <c r="D2" s="212"/>
      <c r="E2" s="212"/>
      <c r="F2" s="212"/>
      <c r="G2" s="212"/>
      <c r="H2" s="212"/>
      <c r="I2" s="212"/>
      <c r="J2" s="212"/>
      <c r="K2" s="212"/>
      <c r="L2" s="212"/>
      <c r="M2" s="32"/>
      <c r="N2" s="32"/>
      <c r="O2" s="32"/>
      <c r="P2" s="32"/>
    </row>
    <row r="3" spans="1:16" ht="13.5" thickBot="1" x14ac:dyDescent="0.25">
      <c r="L3" s="189" t="s">
        <v>15</v>
      </c>
    </row>
    <row r="4" spans="1:16" x14ac:dyDescent="0.2">
      <c r="A4" s="283" t="s">
        <v>38</v>
      </c>
      <c r="B4" s="277" t="s">
        <v>39</v>
      </c>
      <c r="C4" s="277" t="s">
        <v>109</v>
      </c>
      <c r="D4" s="277" t="s">
        <v>42</v>
      </c>
      <c r="E4" s="277" t="s">
        <v>43</v>
      </c>
      <c r="F4" s="277" t="s">
        <v>44</v>
      </c>
      <c r="G4" s="277" t="s">
        <v>45</v>
      </c>
      <c r="H4" s="277" t="s">
        <v>153</v>
      </c>
      <c r="I4" s="277"/>
      <c r="J4" s="277"/>
      <c r="K4" s="277"/>
      <c r="L4" s="280"/>
    </row>
    <row r="5" spans="1:16" x14ac:dyDescent="0.2">
      <c r="A5" s="284"/>
      <c r="B5" s="278"/>
      <c r="C5" s="278"/>
      <c r="D5" s="278"/>
      <c r="E5" s="278"/>
      <c r="F5" s="278"/>
      <c r="G5" s="278"/>
      <c r="H5" s="278" t="s">
        <v>47</v>
      </c>
      <c r="I5" s="278" t="s">
        <v>48</v>
      </c>
      <c r="J5" s="278" t="s">
        <v>110</v>
      </c>
      <c r="K5" s="278"/>
      <c r="L5" s="281" t="s">
        <v>111</v>
      </c>
    </row>
    <row r="6" spans="1:16" ht="13.5" thickBot="1" x14ac:dyDescent="0.25">
      <c r="A6" s="285"/>
      <c r="B6" s="279"/>
      <c r="C6" s="279"/>
      <c r="D6" s="279"/>
      <c r="E6" s="279"/>
      <c r="F6" s="279"/>
      <c r="G6" s="279"/>
      <c r="H6" s="279"/>
      <c r="I6" s="279"/>
      <c r="J6" s="187" t="s">
        <v>50</v>
      </c>
      <c r="K6" s="187" t="s">
        <v>51</v>
      </c>
      <c r="L6" s="282"/>
    </row>
    <row r="7" spans="1:16" ht="14.65" customHeight="1" thickBot="1" x14ac:dyDescent="0.25">
      <c r="A7" s="143" t="s">
        <v>2</v>
      </c>
      <c r="B7" s="144" t="s">
        <v>52</v>
      </c>
      <c r="C7" s="145"/>
      <c r="D7" s="146">
        <f t="shared" ref="D7:G8" si="0">SUM(D8:D8)</f>
        <v>920.5</v>
      </c>
      <c r="E7" s="146">
        <f t="shared" si="0"/>
        <v>833.8</v>
      </c>
      <c r="F7" s="146">
        <f t="shared" si="0"/>
        <v>530.89999999999986</v>
      </c>
      <c r="G7" s="146">
        <f t="shared" si="0"/>
        <v>302.90000000000003</v>
      </c>
      <c r="H7" s="145"/>
      <c r="I7" s="147"/>
      <c r="J7" s="148"/>
      <c r="K7" s="148"/>
      <c r="L7" s="149"/>
    </row>
    <row r="8" spans="1:16" ht="59.65" customHeight="1" thickBot="1" x14ac:dyDescent="0.25">
      <c r="A8" s="47" t="s">
        <v>53</v>
      </c>
      <c r="B8" s="150" t="s">
        <v>4</v>
      </c>
      <c r="C8" s="151"/>
      <c r="D8" s="152">
        <f t="shared" si="0"/>
        <v>920.5</v>
      </c>
      <c r="E8" s="152">
        <f t="shared" si="0"/>
        <v>833.8</v>
      </c>
      <c r="F8" s="152">
        <f t="shared" si="0"/>
        <v>530.89999999999986</v>
      </c>
      <c r="G8" s="152">
        <f t="shared" si="0"/>
        <v>302.90000000000003</v>
      </c>
      <c r="H8" s="151" t="s">
        <v>54</v>
      </c>
      <c r="I8" s="54" t="s">
        <v>55</v>
      </c>
      <c r="J8" s="153" t="s">
        <v>112</v>
      </c>
      <c r="K8" s="153" t="s">
        <v>113</v>
      </c>
      <c r="L8" s="154"/>
    </row>
    <row r="9" spans="1:16" ht="26.25" thickBot="1" x14ac:dyDescent="0.25">
      <c r="A9" s="56" t="s">
        <v>58</v>
      </c>
      <c r="B9" s="155" t="s">
        <v>5</v>
      </c>
      <c r="C9" s="156"/>
      <c r="D9" s="157">
        <f>D10+D13+D15+D19+D28+D30+D32+D34</f>
        <v>920.5</v>
      </c>
      <c r="E9" s="157">
        <f>E10+E13+E15+E19+E28+E30+E32+E34</f>
        <v>833.8</v>
      </c>
      <c r="F9" s="157">
        <f>F10+F13+F15+F19+F28+F30+F32+F34</f>
        <v>530.89999999999986</v>
      </c>
      <c r="G9" s="157">
        <f>G10+G13+G15+G19+G28+G30+G32+G34</f>
        <v>302.90000000000003</v>
      </c>
      <c r="H9" s="156"/>
      <c r="I9" s="63"/>
      <c r="J9" s="158"/>
      <c r="K9" s="158"/>
      <c r="L9" s="159"/>
    </row>
    <row r="10" spans="1:16" ht="33" customHeight="1" thickBot="1" x14ac:dyDescent="0.25">
      <c r="A10" s="65" t="s">
        <v>59</v>
      </c>
      <c r="B10" s="160" t="s">
        <v>60</v>
      </c>
      <c r="C10" s="161"/>
      <c r="D10" s="162">
        <f>SUM(D11:D12)</f>
        <v>38.5</v>
      </c>
      <c r="E10" s="162">
        <f>SUM(E11:E12)</f>
        <v>36</v>
      </c>
      <c r="F10" s="162">
        <f>SUM(F11:F12)</f>
        <v>35.9</v>
      </c>
      <c r="G10" s="162">
        <f>SUM(G11:G12)</f>
        <v>0.1</v>
      </c>
      <c r="H10" s="161"/>
      <c r="I10" s="72"/>
      <c r="J10" s="163"/>
      <c r="K10" s="163"/>
      <c r="L10" s="164"/>
    </row>
    <row r="11" spans="1:16" ht="26.25" thickBot="1" x14ac:dyDescent="0.25">
      <c r="A11" s="65" t="s">
        <v>114</v>
      </c>
      <c r="B11" s="160" t="s">
        <v>17</v>
      </c>
      <c r="C11" s="161" t="s">
        <v>1</v>
      </c>
      <c r="D11" s="165">
        <v>36</v>
      </c>
      <c r="E11" s="165">
        <v>36</v>
      </c>
      <c r="F11" s="165">
        <v>35.9</v>
      </c>
      <c r="G11" s="165">
        <v>0.1</v>
      </c>
      <c r="H11" s="161" t="s">
        <v>61</v>
      </c>
      <c r="I11" s="72" t="s">
        <v>62</v>
      </c>
      <c r="J11" s="163" t="s">
        <v>115</v>
      </c>
      <c r="K11" s="163" t="s">
        <v>116</v>
      </c>
      <c r="L11" s="164" t="s">
        <v>117</v>
      </c>
    </row>
    <row r="12" spans="1:16" ht="51.75" thickBot="1" x14ac:dyDescent="0.25">
      <c r="A12" s="195" t="s">
        <v>118</v>
      </c>
      <c r="B12" s="196" t="s">
        <v>119</v>
      </c>
      <c r="C12" s="161" t="s">
        <v>1</v>
      </c>
      <c r="D12" s="165">
        <v>2.5</v>
      </c>
      <c r="E12" s="165">
        <v>0</v>
      </c>
      <c r="F12" s="165">
        <v>0</v>
      </c>
      <c r="G12" s="165">
        <v>0</v>
      </c>
      <c r="H12" s="198" t="s">
        <v>120</v>
      </c>
      <c r="I12" s="199" t="s">
        <v>62</v>
      </c>
      <c r="J12" s="200" t="s">
        <v>121</v>
      </c>
      <c r="K12" s="193" t="s">
        <v>122</v>
      </c>
      <c r="L12" s="194" t="s">
        <v>154</v>
      </c>
    </row>
    <row r="13" spans="1:16" ht="13.5" hidden="1" thickBot="1" x14ac:dyDescent="0.25">
      <c r="A13" s="65" t="s">
        <v>64</v>
      </c>
      <c r="B13" s="160" t="s">
        <v>16</v>
      </c>
      <c r="C13" s="161"/>
      <c r="D13" s="162">
        <f>SUM(D14:D14)</f>
        <v>28.1</v>
      </c>
      <c r="E13" s="162">
        <f>SUM(E14:E14)</f>
        <v>23.1</v>
      </c>
      <c r="F13" s="162">
        <f>SUM(F14:F14)</f>
        <v>15.2</v>
      </c>
      <c r="G13" s="162">
        <f>SUM(G14:G14)</f>
        <v>7.9</v>
      </c>
      <c r="H13" s="198"/>
      <c r="I13" s="199"/>
      <c r="J13" s="200"/>
      <c r="K13" s="163"/>
      <c r="L13" s="164"/>
    </row>
    <row r="14" spans="1:16" ht="217.5" thickBot="1" x14ac:dyDescent="0.25">
      <c r="A14" s="65" t="s">
        <v>123</v>
      </c>
      <c r="B14" s="160" t="s">
        <v>147</v>
      </c>
      <c r="C14" s="161" t="s">
        <v>1</v>
      </c>
      <c r="D14" s="165">
        <v>28.1</v>
      </c>
      <c r="E14" s="165">
        <v>23.1</v>
      </c>
      <c r="F14" s="165">
        <v>15.2</v>
      </c>
      <c r="G14" s="165">
        <v>7.9</v>
      </c>
      <c r="H14" s="198" t="s">
        <v>65</v>
      </c>
      <c r="I14" s="199" t="s">
        <v>62</v>
      </c>
      <c r="J14" s="200" t="s">
        <v>124</v>
      </c>
      <c r="K14" s="193" t="s">
        <v>125</v>
      </c>
      <c r="L14" s="194" t="s">
        <v>155</v>
      </c>
    </row>
    <row r="15" spans="1:16" ht="16.149999999999999" customHeight="1" thickBot="1" x14ac:dyDescent="0.25">
      <c r="A15" s="65" t="s">
        <v>67</v>
      </c>
      <c r="B15" s="160" t="s">
        <v>68</v>
      </c>
      <c r="C15" s="161"/>
      <c r="D15" s="162">
        <f>SUM(D16:D17)</f>
        <v>68</v>
      </c>
      <c r="E15" s="162">
        <f>SUM(E16:E17)</f>
        <v>40</v>
      </c>
      <c r="F15" s="162">
        <f>SUM(F16:F17)</f>
        <v>36.1</v>
      </c>
      <c r="G15" s="162">
        <f>SUM(G16:G17)</f>
        <v>3.9</v>
      </c>
      <c r="H15" s="161"/>
      <c r="I15" s="72"/>
      <c r="J15" s="163"/>
      <c r="K15" s="163"/>
      <c r="L15" s="164"/>
    </row>
    <row r="16" spans="1:16" ht="115.5" thickBot="1" x14ac:dyDescent="0.25">
      <c r="A16" s="195" t="s">
        <v>126</v>
      </c>
      <c r="B16" s="196" t="s">
        <v>69</v>
      </c>
      <c r="C16" s="161" t="s">
        <v>1</v>
      </c>
      <c r="D16" s="165">
        <v>40</v>
      </c>
      <c r="E16" s="165">
        <v>40</v>
      </c>
      <c r="F16" s="165">
        <v>36.1</v>
      </c>
      <c r="G16" s="165">
        <v>3.9</v>
      </c>
      <c r="H16" s="198" t="s">
        <v>70</v>
      </c>
      <c r="I16" s="199" t="s">
        <v>62</v>
      </c>
      <c r="J16" s="200" t="s">
        <v>127</v>
      </c>
      <c r="K16" s="193" t="s">
        <v>128</v>
      </c>
      <c r="L16" s="194" t="s">
        <v>148</v>
      </c>
    </row>
    <row r="17" spans="1:16" ht="18" customHeight="1" x14ac:dyDescent="0.2">
      <c r="A17" s="275" t="s">
        <v>129</v>
      </c>
      <c r="B17" s="273" t="s">
        <v>72</v>
      </c>
      <c r="C17" s="161" t="s">
        <v>1</v>
      </c>
      <c r="D17" s="162">
        <f>SUM(D18:D18)+28</f>
        <v>28</v>
      </c>
      <c r="E17" s="162">
        <f>SUM(E18:E18)</f>
        <v>0</v>
      </c>
      <c r="F17" s="162">
        <f>SUM(F18:F18)</f>
        <v>0</v>
      </c>
      <c r="G17" s="162">
        <f>SUM(G18:G18)</f>
        <v>0</v>
      </c>
      <c r="H17" s="198" t="s">
        <v>65</v>
      </c>
      <c r="I17" s="199" t="s">
        <v>62</v>
      </c>
      <c r="J17" s="200" t="s">
        <v>122</v>
      </c>
      <c r="K17" s="200" t="s">
        <v>122</v>
      </c>
      <c r="L17" s="271" t="s">
        <v>158</v>
      </c>
      <c r="M17" s="288"/>
      <c r="N17" s="289"/>
      <c r="O17" s="289"/>
      <c r="P17" s="289"/>
    </row>
    <row r="18" spans="1:16" ht="30.6" customHeight="1" thickBot="1" x14ac:dyDescent="0.25">
      <c r="A18" s="276"/>
      <c r="B18" s="274"/>
      <c r="C18" s="167"/>
      <c r="D18" s="192">
        <v>0</v>
      </c>
      <c r="E18" s="192">
        <v>0</v>
      </c>
      <c r="F18" s="192">
        <v>0</v>
      </c>
      <c r="G18" s="192">
        <v>0</v>
      </c>
      <c r="H18" s="201" t="s">
        <v>73</v>
      </c>
      <c r="I18" s="202" t="s">
        <v>55</v>
      </c>
      <c r="J18" s="203" t="s">
        <v>122</v>
      </c>
      <c r="K18" s="203" t="s">
        <v>122</v>
      </c>
      <c r="L18" s="272"/>
      <c r="M18" s="288"/>
      <c r="N18" s="289"/>
      <c r="O18" s="289"/>
      <c r="P18" s="289"/>
    </row>
    <row r="19" spans="1:16" ht="26.25" thickBot="1" x14ac:dyDescent="0.25">
      <c r="A19" s="65" t="s">
        <v>75</v>
      </c>
      <c r="B19" s="160" t="s">
        <v>31</v>
      </c>
      <c r="C19" s="161"/>
      <c r="D19" s="162">
        <f>D20+D24+D27</f>
        <v>775.5</v>
      </c>
      <c r="E19" s="162">
        <f>E20+E24+E27</f>
        <v>724.3</v>
      </c>
      <c r="F19" s="162">
        <f>F20+F24+F27</f>
        <v>433.4</v>
      </c>
      <c r="G19" s="162">
        <f>G20+G24+G27</f>
        <v>290.90000000000003</v>
      </c>
      <c r="H19" s="198"/>
      <c r="I19" s="199"/>
      <c r="J19" s="200"/>
      <c r="K19" s="163"/>
      <c r="L19" s="164"/>
    </row>
    <row r="20" spans="1:16" ht="33.6" customHeight="1" x14ac:dyDescent="0.2">
      <c r="A20" s="207" t="s">
        <v>83</v>
      </c>
      <c r="B20" s="208" t="s">
        <v>84</v>
      </c>
      <c r="C20" s="161" t="s">
        <v>1</v>
      </c>
      <c r="D20" s="162">
        <f>SUM(D21:D23)+2.5</f>
        <v>2.5</v>
      </c>
      <c r="E20" s="162">
        <f>SUM(E21:E23)</f>
        <v>0</v>
      </c>
      <c r="F20" s="162">
        <f>SUM(F21:F23)</f>
        <v>0</v>
      </c>
      <c r="G20" s="162">
        <f>SUM(G21:G23)</f>
        <v>0</v>
      </c>
      <c r="H20" s="198" t="s">
        <v>130</v>
      </c>
      <c r="I20" s="199" t="s">
        <v>62</v>
      </c>
      <c r="J20" s="200" t="s">
        <v>122</v>
      </c>
      <c r="K20" s="200" t="s">
        <v>122</v>
      </c>
      <c r="L20" s="204" t="s">
        <v>156</v>
      </c>
      <c r="M20" s="286"/>
      <c r="N20" s="287"/>
      <c r="O20" s="287"/>
      <c r="P20" s="206"/>
    </row>
    <row r="21" spans="1:16" ht="25.5" x14ac:dyDescent="0.2">
      <c r="A21" s="78"/>
      <c r="B21" s="166"/>
      <c r="C21" s="167"/>
      <c r="D21" s="192">
        <v>0</v>
      </c>
      <c r="E21" s="192">
        <v>0</v>
      </c>
      <c r="F21" s="192">
        <v>0</v>
      </c>
      <c r="G21" s="192">
        <v>0</v>
      </c>
      <c r="H21" s="201" t="s">
        <v>131</v>
      </c>
      <c r="I21" s="202" t="s">
        <v>62</v>
      </c>
      <c r="J21" s="203" t="s">
        <v>122</v>
      </c>
      <c r="K21" s="203" t="s">
        <v>122</v>
      </c>
      <c r="L21" s="205" t="s">
        <v>156</v>
      </c>
      <c r="M21" s="206"/>
      <c r="N21" s="206"/>
      <c r="O21" s="206"/>
      <c r="P21" s="206"/>
    </row>
    <row r="22" spans="1:16" ht="25.5" x14ac:dyDescent="0.2">
      <c r="A22" s="78"/>
      <c r="B22" s="166"/>
      <c r="C22" s="167"/>
      <c r="D22" s="192">
        <v>0</v>
      </c>
      <c r="E22" s="192">
        <v>0</v>
      </c>
      <c r="F22" s="192">
        <v>0</v>
      </c>
      <c r="G22" s="192">
        <v>0</v>
      </c>
      <c r="H22" s="201" t="s">
        <v>132</v>
      </c>
      <c r="I22" s="202" t="s">
        <v>62</v>
      </c>
      <c r="J22" s="203" t="s">
        <v>122</v>
      </c>
      <c r="K22" s="203" t="s">
        <v>122</v>
      </c>
      <c r="L22" s="205" t="s">
        <v>146</v>
      </c>
      <c r="M22" s="206"/>
      <c r="N22" s="206"/>
      <c r="O22" s="206"/>
      <c r="P22" s="206"/>
    </row>
    <row r="23" spans="1:16" ht="19.149999999999999" customHeight="1" thickBot="1" x14ac:dyDescent="0.25">
      <c r="A23" s="78"/>
      <c r="B23" s="166"/>
      <c r="C23" s="167"/>
      <c r="D23" s="192">
        <v>0</v>
      </c>
      <c r="E23" s="192">
        <v>0</v>
      </c>
      <c r="F23" s="192">
        <v>0</v>
      </c>
      <c r="G23" s="192">
        <v>0</v>
      </c>
      <c r="H23" s="201" t="s">
        <v>133</v>
      </c>
      <c r="I23" s="202" t="s">
        <v>62</v>
      </c>
      <c r="J23" s="203" t="s">
        <v>122</v>
      </c>
      <c r="K23" s="203" t="s">
        <v>122</v>
      </c>
      <c r="L23" s="205" t="s">
        <v>156</v>
      </c>
      <c r="M23" s="206"/>
      <c r="N23" s="206"/>
      <c r="O23" s="206"/>
      <c r="P23" s="206"/>
    </row>
    <row r="24" spans="1:16" ht="191.25" x14ac:dyDescent="0.2">
      <c r="A24" s="65" t="s">
        <v>134</v>
      </c>
      <c r="B24" s="160" t="s">
        <v>33</v>
      </c>
      <c r="C24" s="161"/>
      <c r="D24" s="162">
        <f>SUM(D25:D26)</f>
        <v>773</v>
      </c>
      <c r="E24" s="162">
        <f>SUM(E25:E26)</f>
        <v>724.3</v>
      </c>
      <c r="F24" s="162">
        <f>SUM(F25:F26)-0.1</f>
        <v>433.4</v>
      </c>
      <c r="G24" s="162">
        <f>SUM(G25:G26)+0.1</f>
        <v>290.90000000000003</v>
      </c>
      <c r="H24" s="198" t="s">
        <v>80</v>
      </c>
      <c r="I24" s="199" t="s">
        <v>55</v>
      </c>
      <c r="J24" s="200" t="s">
        <v>127</v>
      </c>
      <c r="K24" s="163" t="s">
        <v>127</v>
      </c>
      <c r="L24" s="164" t="s">
        <v>159</v>
      </c>
    </row>
    <row r="25" spans="1:16" x14ac:dyDescent="0.2">
      <c r="A25" s="78"/>
      <c r="B25" s="166"/>
      <c r="C25" s="167" t="s">
        <v>135</v>
      </c>
      <c r="D25" s="168">
        <v>773</v>
      </c>
      <c r="E25" s="168">
        <v>710.5</v>
      </c>
      <c r="F25" s="168">
        <v>421.4</v>
      </c>
      <c r="G25" s="168">
        <v>289.10000000000002</v>
      </c>
      <c r="H25" s="167"/>
      <c r="I25" s="85"/>
      <c r="J25" s="169"/>
      <c r="K25" s="169"/>
      <c r="L25" s="170"/>
    </row>
    <row r="26" spans="1:16" ht="13.5" thickBot="1" x14ac:dyDescent="0.25">
      <c r="A26" s="78"/>
      <c r="B26" s="166"/>
      <c r="C26" s="167" t="s">
        <v>1</v>
      </c>
      <c r="D26" s="168">
        <v>0</v>
      </c>
      <c r="E26" s="168">
        <v>13.8</v>
      </c>
      <c r="F26" s="168">
        <v>12.1</v>
      </c>
      <c r="G26" s="168">
        <v>1.7</v>
      </c>
      <c r="H26" s="167"/>
      <c r="I26" s="85"/>
      <c r="J26" s="169"/>
      <c r="K26" s="169"/>
      <c r="L26" s="170"/>
    </row>
    <row r="27" spans="1:16" ht="39" thickBot="1" x14ac:dyDescent="0.25">
      <c r="A27" s="197" t="s">
        <v>136</v>
      </c>
      <c r="B27" s="184" t="s">
        <v>137</v>
      </c>
      <c r="C27" s="161"/>
      <c r="D27" s="165">
        <v>0</v>
      </c>
      <c r="E27" s="165">
        <v>0</v>
      </c>
      <c r="F27" s="165">
        <v>0</v>
      </c>
      <c r="G27" s="165">
        <v>0</v>
      </c>
      <c r="H27" s="161" t="s">
        <v>138</v>
      </c>
      <c r="I27" s="72" t="s">
        <v>62</v>
      </c>
      <c r="J27" s="200" t="s">
        <v>125</v>
      </c>
      <c r="K27" s="185" t="s">
        <v>122</v>
      </c>
      <c r="L27" s="186" t="s">
        <v>157</v>
      </c>
    </row>
    <row r="28" spans="1:16" ht="39" hidden="1" thickBot="1" x14ac:dyDescent="0.25">
      <c r="A28" s="65" t="s">
        <v>88</v>
      </c>
      <c r="B28" s="160" t="s">
        <v>89</v>
      </c>
      <c r="C28" s="161"/>
      <c r="D28" s="162">
        <f>SUM(D29:D29)</f>
        <v>7.9</v>
      </c>
      <c r="E28" s="162">
        <f>SUM(E29:E29)</f>
        <v>7.9</v>
      </c>
      <c r="F28" s="162">
        <f>SUM(F29:F29)</f>
        <v>7.9</v>
      </c>
      <c r="G28" s="162">
        <f>SUM(G29:G29)</f>
        <v>0</v>
      </c>
      <c r="H28" s="161"/>
      <c r="I28" s="72"/>
      <c r="J28" s="163"/>
      <c r="K28" s="163"/>
      <c r="L28" s="164"/>
    </row>
    <row r="29" spans="1:16" ht="39" thickBot="1" x14ac:dyDescent="0.25">
      <c r="A29" s="65" t="s">
        <v>90</v>
      </c>
      <c r="B29" s="160" t="s">
        <v>89</v>
      </c>
      <c r="C29" s="161" t="s">
        <v>1</v>
      </c>
      <c r="D29" s="165">
        <v>7.9</v>
      </c>
      <c r="E29" s="165">
        <v>7.9</v>
      </c>
      <c r="F29" s="165">
        <v>7.9</v>
      </c>
      <c r="G29" s="165">
        <v>0</v>
      </c>
      <c r="H29" s="161" t="s">
        <v>91</v>
      </c>
      <c r="I29" s="72" t="s">
        <v>62</v>
      </c>
      <c r="J29" s="163" t="s">
        <v>139</v>
      </c>
      <c r="K29" s="163" t="s">
        <v>139</v>
      </c>
      <c r="L29" s="164" t="s">
        <v>140</v>
      </c>
    </row>
    <row r="30" spans="1:16" ht="13.5" hidden="1" thickBot="1" x14ac:dyDescent="0.25">
      <c r="A30" s="65" t="s">
        <v>92</v>
      </c>
      <c r="B30" s="160" t="s">
        <v>35</v>
      </c>
      <c r="C30" s="161"/>
      <c r="D30" s="162">
        <f>SUM(D31:D31)</f>
        <v>0</v>
      </c>
      <c r="E30" s="162">
        <f>SUM(E31:E31)</f>
        <v>0</v>
      </c>
      <c r="F30" s="162">
        <f>SUM(F31:F31)</f>
        <v>0</v>
      </c>
      <c r="G30" s="162">
        <f>SUM(G31:G31)</f>
        <v>0</v>
      </c>
      <c r="H30" s="161"/>
      <c r="I30" s="72"/>
      <c r="J30" s="163"/>
      <c r="K30" s="163"/>
      <c r="L30" s="164"/>
    </row>
    <row r="31" spans="1:16" ht="13.5" hidden="1" thickBot="1" x14ac:dyDescent="0.25">
      <c r="A31" s="65" t="s">
        <v>93</v>
      </c>
      <c r="B31" s="160" t="s">
        <v>35</v>
      </c>
      <c r="C31" s="161" t="s">
        <v>1</v>
      </c>
      <c r="D31" s="165">
        <v>0</v>
      </c>
      <c r="E31" s="165">
        <v>0</v>
      </c>
      <c r="F31" s="165">
        <v>0</v>
      </c>
      <c r="G31" s="165">
        <v>0</v>
      </c>
      <c r="H31" s="161" t="s">
        <v>94</v>
      </c>
      <c r="I31" s="72" t="s">
        <v>62</v>
      </c>
      <c r="J31" s="163" t="s">
        <v>122</v>
      </c>
      <c r="K31" s="163" t="s">
        <v>122</v>
      </c>
      <c r="L31" s="164"/>
    </row>
    <row r="32" spans="1:16" ht="13.5" hidden="1" thickBot="1" x14ac:dyDescent="0.25">
      <c r="A32" s="65" t="s">
        <v>141</v>
      </c>
      <c r="B32" s="160" t="s">
        <v>142</v>
      </c>
      <c r="C32" s="161"/>
      <c r="D32" s="162">
        <f>SUM(D33:D33)</f>
        <v>0</v>
      </c>
      <c r="E32" s="162">
        <f>SUM(E33:E33)</f>
        <v>0</v>
      </c>
      <c r="F32" s="162">
        <f>SUM(F33:F33)</f>
        <v>0</v>
      </c>
      <c r="G32" s="162">
        <f>SUM(G33:G33)</f>
        <v>0</v>
      </c>
      <c r="H32" s="161"/>
      <c r="I32" s="72"/>
      <c r="J32" s="163"/>
      <c r="K32" s="163"/>
      <c r="L32" s="164"/>
    </row>
    <row r="33" spans="1:12" ht="13.5" hidden="1" thickBot="1" x14ac:dyDescent="0.25">
      <c r="A33" s="65" t="s">
        <v>143</v>
      </c>
      <c r="B33" s="160" t="s">
        <v>142</v>
      </c>
      <c r="C33" s="161"/>
      <c r="D33" s="165">
        <v>0</v>
      </c>
      <c r="E33" s="165">
        <v>0</v>
      </c>
      <c r="F33" s="165">
        <v>0</v>
      </c>
      <c r="G33" s="165">
        <v>0</v>
      </c>
      <c r="H33" s="161"/>
      <c r="I33" s="72"/>
      <c r="J33" s="163"/>
      <c r="K33" s="163"/>
      <c r="L33" s="164"/>
    </row>
    <row r="34" spans="1:12" ht="13.5" hidden="1" thickBot="1" x14ac:dyDescent="0.25">
      <c r="A34" s="65" t="s">
        <v>96</v>
      </c>
      <c r="B34" s="160" t="s">
        <v>97</v>
      </c>
      <c r="C34" s="161"/>
      <c r="D34" s="162">
        <f>SUM(D35:D35)</f>
        <v>2.5</v>
      </c>
      <c r="E34" s="162">
        <f>SUM(E35:E35)</f>
        <v>2.5</v>
      </c>
      <c r="F34" s="162">
        <f>SUM(F35:F35)</f>
        <v>2.4</v>
      </c>
      <c r="G34" s="162">
        <f>SUM(G35:G35)</f>
        <v>0.1</v>
      </c>
      <c r="H34" s="161"/>
      <c r="I34" s="72"/>
      <c r="J34" s="163"/>
      <c r="K34" s="163"/>
      <c r="L34" s="164"/>
    </row>
    <row r="35" spans="1:12" ht="90" thickBot="1" x14ac:dyDescent="0.25">
      <c r="A35" s="113" t="s">
        <v>98</v>
      </c>
      <c r="B35" s="171" t="s">
        <v>97</v>
      </c>
      <c r="C35" s="172" t="s">
        <v>1</v>
      </c>
      <c r="D35" s="173">
        <v>2.5</v>
      </c>
      <c r="E35" s="173">
        <v>2.5</v>
      </c>
      <c r="F35" s="173">
        <v>2.4</v>
      </c>
      <c r="G35" s="173">
        <v>0.1</v>
      </c>
      <c r="H35" s="172" t="s">
        <v>36</v>
      </c>
      <c r="I35" s="120" t="s">
        <v>144</v>
      </c>
      <c r="J35" s="174" t="s">
        <v>139</v>
      </c>
      <c r="K35" s="174" t="s">
        <v>139</v>
      </c>
      <c r="L35" s="188" t="s">
        <v>160</v>
      </c>
    </row>
    <row r="36" spans="1:12" x14ac:dyDescent="0.2">
      <c r="A36" s="175"/>
      <c r="B36" s="175"/>
      <c r="C36" s="176"/>
      <c r="D36" s="177"/>
      <c r="E36" s="177"/>
      <c r="F36" s="177"/>
      <c r="G36" s="177"/>
      <c r="H36" s="176"/>
      <c r="I36" s="178"/>
      <c r="J36" s="179"/>
      <c r="K36" s="179"/>
      <c r="L36" s="176"/>
    </row>
    <row r="37" spans="1:12" ht="13.9" customHeight="1" x14ac:dyDescent="0.2">
      <c r="A37" s="270" t="s">
        <v>3</v>
      </c>
      <c r="B37" s="270"/>
      <c r="C37" s="270"/>
      <c r="D37" s="270"/>
      <c r="E37" s="270"/>
      <c r="F37" s="270"/>
      <c r="G37" s="122"/>
      <c r="H37" s="122"/>
      <c r="I37" s="122"/>
      <c r="J37" s="122"/>
      <c r="K37" s="179"/>
      <c r="L37" s="176"/>
    </row>
    <row r="38" spans="1:12" ht="38.25" x14ac:dyDescent="0.2">
      <c r="A38" s="190" t="s">
        <v>38</v>
      </c>
      <c r="B38" s="190" t="s">
        <v>39</v>
      </c>
      <c r="C38" s="190" t="s">
        <v>42</v>
      </c>
      <c r="D38" s="190" t="s">
        <v>43</v>
      </c>
      <c r="E38" s="190" t="s">
        <v>44</v>
      </c>
      <c r="F38" s="190" t="s">
        <v>45</v>
      </c>
      <c r="J38" s="191"/>
    </row>
    <row r="39" spans="1:12" ht="25.5" x14ac:dyDescent="0.2">
      <c r="A39" s="166" t="s">
        <v>135</v>
      </c>
      <c r="B39" s="166" t="s">
        <v>145</v>
      </c>
      <c r="C39" s="180">
        <v>773</v>
      </c>
      <c r="D39" s="180">
        <v>710.5</v>
      </c>
      <c r="E39" s="180">
        <v>421.4</v>
      </c>
      <c r="F39" s="180">
        <v>289.10000000000002</v>
      </c>
    </row>
    <row r="40" spans="1:12" x14ac:dyDescent="0.2">
      <c r="A40" s="166" t="s">
        <v>1</v>
      </c>
      <c r="B40" s="166" t="s">
        <v>103</v>
      </c>
      <c r="C40" s="180">
        <v>147.5</v>
      </c>
      <c r="D40" s="180">
        <v>123.3</v>
      </c>
      <c r="E40" s="180">
        <v>109.6</v>
      </c>
      <c r="F40" s="180">
        <v>13.7</v>
      </c>
    </row>
    <row r="41" spans="1:12" x14ac:dyDescent="0.2">
      <c r="A41" s="181"/>
      <c r="B41" s="182" t="s">
        <v>104</v>
      </c>
      <c r="C41" s="183">
        <f>SUM(C39:C40)</f>
        <v>920.5</v>
      </c>
      <c r="D41" s="183">
        <f>SUM(D39:D40)</f>
        <v>833.8</v>
      </c>
      <c r="E41" s="183">
        <f>SUM(E39:E40)</f>
        <v>531</v>
      </c>
      <c r="F41" s="183">
        <f>SUM(F39:F40)</f>
        <v>302.8</v>
      </c>
    </row>
  </sheetData>
  <mergeCells count="20">
    <mergeCell ref="M20:O20"/>
    <mergeCell ref="M17:P18"/>
    <mergeCell ref="A1:L1"/>
    <mergeCell ref="A2:L2"/>
    <mergeCell ref="A37:F37"/>
    <mergeCell ref="L17:L18"/>
    <mergeCell ref="B17:B18"/>
    <mergeCell ref="A17:A18"/>
    <mergeCell ref="G4:G6"/>
    <mergeCell ref="H4:L4"/>
    <mergeCell ref="H5:H6"/>
    <mergeCell ref="I5:I6"/>
    <mergeCell ref="J5:K5"/>
    <mergeCell ref="L5:L6"/>
    <mergeCell ref="A4:A6"/>
    <mergeCell ref="B4:B6"/>
    <mergeCell ref="C4:C6"/>
    <mergeCell ref="D4:D6"/>
    <mergeCell ref="E4:E6"/>
    <mergeCell ref="F4:F6"/>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3</vt:i4>
      </vt:variant>
    </vt:vector>
  </HeadingPairs>
  <TitlesOfParts>
    <vt:vector size="7" baseType="lpstr">
      <vt:lpstr>Asignavimų valdydojai</vt:lpstr>
      <vt:lpstr>SPSIS</vt:lpstr>
      <vt:lpstr>Ataskaita</vt:lpstr>
      <vt:lpstr>9 programa</vt:lpstr>
      <vt:lpstr>'9 programa'!Print_Area</vt:lpstr>
      <vt:lpstr>Ataskaita!Print_Area</vt:lpstr>
      <vt:lpstr>'9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I.Steponaviciene</dc:creator>
  <cp:lastModifiedBy>Virginija Palaimiene</cp:lastModifiedBy>
  <cp:lastPrinted>2021-02-25T19:20:29Z</cp:lastPrinted>
  <dcterms:created xsi:type="dcterms:W3CDTF">2005-11-15T09:07:30Z</dcterms:created>
  <dcterms:modified xsi:type="dcterms:W3CDTF">2021-03-26T12:30:48Z</dcterms:modified>
</cp:coreProperties>
</file>